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GO\RATES\D_DRIVE\CEHE 2023 Rate Case Prep\Randy Pryor workpapers 020724\"/>
    </mc:Choice>
  </mc:AlternateContent>
  <xr:revisionPtr revIDLastSave="0" documentId="13_ncr:1_{EF98A36C-C1BD-49F5-9F8A-105ACB21F8C5}" xr6:coauthVersionLast="47" xr6:coauthVersionMax="47" xr10:uidLastSave="{00000000-0000-0000-0000-000000000000}"/>
  <bookViews>
    <workbookView xWindow="28680" yWindow="-120" windowWidth="29040" windowHeight="15840" xr2:uid="{AB7C85D7-C577-41F5-8D08-A64E483C99E1}"/>
  </bookViews>
  <sheets>
    <sheet name="summary" sheetId="1" r:id="rId1"/>
  </sheets>
  <externalReferences>
    <externalReference r:id="rId2"/>
  </externalReferences>
  <definedNames>
    <definedName name="_xlnm.Print_Area" localSheetId="0">summary!$A$7:$G$159</definedName>
    <definedName name="_xlnm.Print_Titles" localSheetId="0">summary!$1:$6</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0" i="1" l="1"/>
  <c r="F160" i="1"/>
  <c r="E160" i="1"/>
  <c r="D160" i="1"/>
  <c r="F157" i="1"/>
  <c r="G157" i="1" s="1"/>
  <c r="E157" i="1"/>
  <c r="E159" i="1" s="1"/>
  <c r="E161" i="1" s="1"/>
  <c r="D157" i="1"/>
  <c r="E155" i="1"/>
  <c r="D155" i="1"/>
  <c r="D159" i="1" s="1"/>
  <c r="D161" i="1" s="1"/>
  <c r="F153" i="1"/>
  <c r="F152" i="1"/>
  <c r="G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G96" i="1" s="1"/>
  <c r="F95" i="1"/>
  <c r="F94" i="1"/>
  <c r="F93" i="1"/>
  <c r="F92" i="1"/>
  <c r="F91" i="1"/>
  <c r="G89" i="1" s="1"/>
  <c r="F90" i="1"/>
  <c r="F88" i="1"/>
  <c r="F87" i="1"/>
  <c r="F86" i="1"/>
  <c r="F85" i="1"/>
  <c r="G84" i="1" s="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G24" i="1" s="1"/>
  <c r="F23" i="1"/>
  <c r="F22" i="1"/>
  <c r="F21" i="1"/>
  <c r="F20" i="1"/>
  <c r="G19" i="1"/>
  <c r="F18" i="1"/>
  <c r="F17" i="1"/>
  <c r="F16" i="1"/>
  <c r="F15" i="1"/>
  <c r="F14" i="1"/>
  <c r="G7" i="1" s="1"/>
  <c r="F13" i="1"/>
  <c r="F12" i="1"/>
  <c r="F11" i="1"/>
  <c r="F10" i="1"/>
  <c r="F9" i="1"/>
  <c r="F8" i="1"/>
  <c r="F155" i="1" s="1"/>
  <c r="F159" i="1" s="1"/>
  <c r="F161" i="1" s="1"/>
  <c r="G155" i="1" l="1"/>
  <c r="G159" i="1" s="1"/>
  <c r="G161" i="1" s="1"/>
</calcChain>
</file>

<file path=xl/sharedStrings.xml><?xml version="1.0" encoding="utf-8"?>
<sst xmlns="http://schemas.openxmlformats.org/spreadsheetml/2006/main" count="295" uniqueCount="295">
  <si>
    <t>CenterPoint Energy Houston Electric</t>
  </si>
  <si>
    <t>Plant Projects Greater than $1,000,000</t>
  </si>
  <si>
    <t>Calendar 2021</t>
  </si>
  <si>
    <t>Project Category</t>
  </si>
  <si>
    <t>Project Number</t>
  </si>
  <si>
    <t>Description</t>
  </si>
  <si>
    <t>Additions</t>
  </si>
  <si>
    <t>Salvage / Removal</t>
  </si>
  <si>
    <t>Total</t>
  </si>
  <si>
    <t>Project Category Total</t>
  </si>
  <si>
    <t>General Equipment</t>
  </si>
  <si>
    <t>HLPD - Meter &amp; Communications Cap - This project captures labor costs incurred to install meters.</t>
  </si>
  <si>
    <t>Advance Finance Initiative</t>
  </si>
  <si>
    <t>ENTD144-RM- AF Regulatory Mgmt. Sol-Develop and implement/deploy UI Planner (regulatory mgmt. software).  Necessary updates to improve regulatory accounting reporting and schedule  development associated with regulatory proceedings and corresponding materials.</t>
  </si>
  <si>
    <t>HEBM015TTE - TRM TEAMS Enhancements -Develop and implement Change Requests from TEAMS project that were deferred, new capabilities to SAP regional structure, exception mgmt., service order processing, automation of manual processes, and enhancements to sync process</t>
  </si>
  <si>
    <t xml:space="preserve">Enterprise Integration Program Project-EIP is a multi-year capital program to integrate systems and processes across CNP companies.  Includes design, development, testing and implementation for core operations and business systems.  </t>
  </si>
  <si>
    <t>AA80</t>
  </si>
  <si>
    <t>Facilities modifications including fencing, shelving, furniture, etc.</t>
  </si>
  <si>
    <t>FLEET</t>
  </si>
  <si>
    <t>Purchase of Vehicles and Power Operated Equipment.</t>
  </si>
  <si>
    <t>HXSF</t>
  </si>
  <si>
    <t>Field Metering - Purchase of in-service meter equipment.</t>
  </si>
  <si>
    <t>S/101320/CG/XA20WO</t>
  </si>
  <si>
    <t>ADMIN &amp; MISC WORK ORDERS.  General charges for transmission operations.</t>
  </si>
  <si>
    <t>S/101710/CE/CELLRELAY</t>
  </si>
  <si>
    <t>Deploy (Post DOE) existing cell relay-INS</t>
  </si>
  <si>
    <t>S/101784/CE/TOWER</t>
  </si>
  <si>
    <t>Replace Generators where repair is no longer a viable option.</t>
  </si>
  <si>
    <t>Interconnection</t>
  </si>
  <si>
    <t>HLP/00/1426</t>
  </si>
  <si>
    <t>GENERATOR - PES1 (HOC).  The proposed New Generation Facility will consist of eight natural gas-fired simple cycle generating units for a combined gross total of 484 MW.  The New Generation Facility is expected to be connected to an existing 138 kV substation H.O. Clarke owned by CenterPoint Energy. 
* Expand HOC Ring bus to breaker-and-a-half to accommodate PES1 &amp; Relocate Karsten Ckt 26
* Connect new PES1 Generator Lead to expanded ring at HOC
* Move HOC-Karsten ckt 26 to expanded ring at HOC</t>
  </si>
  <si>
    <t>HLP/00/1450</t>
  </si>
  <si>
    <t>Build new 345 kV lead from New Generation Facility to CenterPoint Energy 345 kV Hillje Substation.  The proposed New Generation Facility will consist of 183 (Sungrow SG3600UD-MV) photovoltaic (PV) solar inverters, each rated at 3.6 MVA, for a combined total output of 619.1 MW. The New Generation Facility is expected to connect to existing CenterPoint Energy owned 345 kV Hillje substation through a single generator lead.</t>
  </si>
  <si>
    <t>HLP/00/1468</t>
  </si>
  <si>
    <t>TNP TOPAZ &amp; PHR-ATTWATER UPGRADES.  ProEnergy Services, LLC has requested to interconnect the 605 MW Topaz Power Plant generation facility to TNMP’s Galveston and Brazoria county transmission system. This study was performed to find transmission congestion or voltage violations attributed to or compounded by the addition of the Topaz Power Plant at 100% dispatch. 
CNP upgraded PHR - Attwater ckt based on the results of the study</t>
  </si>
  <si>
    <t>HLP/00/1485</t>
  </si>
  <si>
    <t>ROUGHNECK STORAGE Interconnection.  The Generation Owner applied to ERCOT requesting the interconnection of the New Generation Facility consisting of a new 50 MW battery storage facility. The Roughneck Battery storage will consist of 20 aggregated resources SMA SUNNY CENTRAL - SMA SCS 2750-EV-US each rated at 2.5 MW output power. Together the resource represents a combined gross total of 50 MW. The New Generation Facility is expected to be connected to the existing West Columbia 138 kV substation. 
* Expand West Columbia substation to accommodate Roughneck Battery Storage, includes cost for generator lead</t>
  </si>
  <si>
    <t>Load Growth</t>
  </si>
  <si>
    <t>AF1A</t>
  </si>
  <si>
    <t>Planned additions/improvements to the 12kV and 35kV overhead distribution system feeder mains as called for in Planning Issued Distribution Development Plans.</t>
  </si>
  <si>
    <t>AF1H</t>
  </si>
  <si>
    <t>Overhead services to new customers or adding facilities to accommodate additional load to an existing customer.</t>
  </si>
  <si>
    <t>AF1U</t>
  </si>
  <si>
    <t>Underground residential distribution services to new customers.</t>
  </si>
  <si>
    <t>AF1Z</t>
  </si>
  <si>
    <t>Installation of overhead service drops and meters to a new customer or service drop replacement to an existing customer adding load where no other facilities are involved.</t>
  </si>
  <si>
    <t>AF2A</t>
  </si>
  <si>
    <t>Unplanned additions/improvements to the 12kV and 35kV overhead distribution system feeder mains relating to area load growth, in conjunction with providing service to customers.</t>
  </si>
  <si>
    <t>AF2H</t>
  </si>
  <si>
    <t>Overhead line extensions to new underground residential distribution subdivisions.</t>
  </si>
  <si>
    <t>CE1A</t>
  </si>
  <si>
    <t>Planned additions/improvements to the 12kV and 35kV distribution system that requires underground feeder mains and underground dips as called for in Planning Issued Distribution Development Plans.</t>
  </si>
  <si>
    <t>CF1R</t>
  </si>
  <si>
    <t>New major underground services to customers that require three-phase underground facilities to serve their electrical load.</t>
  </si>
  <si>
    <t>DF1U</t>
  </si>
  <si>
    <t>Streetlight New Installations</t>
  </si>
  <si>
    <t>HLP/00/0130/0028</t>
  </si>
  <si>
    <t>Upgrade fault duty at Jeanetta 138kv to 80ka</t>
  </si>
  <si>
    <t>HLP/00/0130/0036</t>
  </si>
  <si>
    <t>W.A.Parish Substation   Upgrade Fault Duty and Split Buss</t>
  </si>
  <si>
    <t>HLP/00/0130/0038</t>
  </si>
  <si>
    <t>Upgrade fault duty at TH Wharton 138kv to 80ka</t>
  </si>
  <si>
    <t>HLP/00/0130/0039</t>
  </si>
  <si>
    <t>Upgrade fault duty at Cedar Bayou West 138kv to 80ka</t>
  </si>
  <si>
    <t>HLP/00/0130/0042</t>
  </si>
  <si>
    <t>Upgrade THW 345 kV Fault Duty.  Originated from short circuit analysis performed on the As-built case 2019 Q1 update.  Includes replacement of 3 breakers and some buswork.</t>
  </si>
  <si>
    <t>HLP/00/0130/0044</t>
  </si>
  <si>
    <t>Upgrade fault duty at Jones Creek 138kv to 80ka</t>
  </si>
  <si>
    <t>HLP/00/0967</t>
  </si>
  <si>
    <t>Flewellen Substation: Substation work to add 10th 35kV Feeder at Flewellen substation to serve load.</t>
  </si>
  <si>
    <t>HLP/00/0996</t>
  </si>
  <si>
    <t>Karsten to Manvel 69KV Conversion</t>
  </si>
  <si>
    <t>HLP/00/0997</t>
  </si>
  <si>
    <t>Conversion of transmission and substation facilities from 69kv to 138kv from Fort Bend to West  Columbia</t>
  </si>
  <si>
    <t>HLP/00/1021</t>
  </si>
  <si>
    <t>Distribution Improvements at Grant  Substation</t>
  </si>
  <si>
    <t>HLP/00/1110</t>
  </si>
  <si>
    <t>Green Road Substation: Substation work to add three feeders at Greens Road substation to serve load.</t>
  </si>
  <si>
    <t>HLP/00/1115/0006</t>
  </si>
  <si>
    <t>Build 345klv Ckt from Bailey to Jones Creek.</t>
  </si>
  <si>
    <t>HLP/00/1115/0007</t>
  </si>
  <si>
    <t>Upgrade Dow-Jones Creek Circuits. Associated with Freeport Area Improvements</t>
  </si>
  <si>
    <t>HLP/00/1115BTG</t>
  </si>
  <si>
    <t>Projects associated with Freeport Area Master Plan to address loading prior to completion of new Bailey-Jones Creek transmission line</t>
  </si>
  <si>
    <t>HLP/00/1117</t>
  </si>
  <si>
    <t>Upgrade transmisison ckt 31 Dunlavy-Heights</t>
  </si>
  <si>
    <t>HLP/00/1144</t>
  </si>
  <si>
    <t>Rebuild CKT04 Wood H-Frame and 1050‘ span tower sections from Amoco – Mustang – Algoa Corner using new DT-850 towers</t>
  </si>
  <si>
    <t>HLP/00/1150</t>
  </si>
  <si>
    <t>Rebuild transmission ckt 08G PSARCO to CROSBY</t>
  </si>
  <si>
    <t>HLP/00/1152</t>
  </si>
  <si>
    <t>Red Bluff Substation - Build new Red Bluff substation to support load growth.</t>
  </si>
  <si>
    <t>HLP/00/1159</t>
  </si>
  <si>
    <t>HOC Substation: Substation work to add 2 feeders at HOC substation to serve load.</t>
  </si>
  <si>
    <t>HLP/00/1162</t>
  </si>
  <si>
    <t>Waller- Add transformer and feeder at Waller substation to suport load growth</t>
  </si>
  <si>
    <t>HLP/00/1190</t>
  </si>
  <si>
    <t>Upgrade transmission Ckt 87 from CedarBayou to Aritek as well as supporting substation upgrades.</t>
  </si>
  <si>
    <t>HLP/00/1198</t>
  </si>
  <si>
    <t>Underground distribution work at Jones Creek substation to support load growth</t>
  </si>
  <si>
    <t>HLP/00/1216</t>
  </si>
  <si>
    <t>Upgrade transmission infrastructure in the Baytown area</t>
  </si>
  <si>
    <t>HLP/00/1233</t>
  </si>
  <si>
    <t>Heights Area Upgrades - Work includes Equipment upgrades and installation of 2nd 200MVA Autotransformer</t>
  </si>
  <si>
    <t>HLP/00/1252</t>
  </si>
  <si>
    <t>Northside Substation:Add 3rd transformer and 2 feeders at Northside substation to support load growth</t>
  </si>
  <si>
    <t>HLP/00/1261</t>
  </si>
  <si>
    <t>Rebuild Ckt 09a WAP-Westpark for Clearance</t>
  </si>
  <si>
    <t>HLP/00/1266</t>
  </si>
  <si>
    <t>Garth: Build new 12kv distribution substation</t>
  </si>
  <si>
    <t>HLP/00/1284</t>
  </si>
  <si>
    <t>Almeda Substation: Add 3rd transformer and 3 feeders at Almeda substation to support load growth</t>
  </si>
  <si>
    <t>HLP/00/1286</t>
  </si>
  <si>
    <t>Britmoore - Add transformer and 2 feeders to support load growth</t>
  </si>
  <si>
    <t>HLP/00/1288</t>
  </si>
  <si>
    <t>Missouri City - Add transformer and 2 feeders to support load growth</t>
  </si>
  <si>
    <t>HLP/00/1306</t>
  </si>
  <si>
    <t>Land purchase for new Stone Lake substation</t>
  </si>
  <si>
    <t>HLP/00/1308</t>
  </si>
  <si>
    <t>Build new Wortham substation to support load growth</t>
  </si>
  <si>
    <t>HLP/00/1312</t>
  </si>
  <si>
    <t>Scenic Woods Substation: Add transformers and feeders at Scenic Woods substation to support load growth.</t>
  </si>
  <si>
    <t>HLP/00/1335</t>
  </si>
  <si>
    <t>Blodgett 138kV Loop Conversion</t>
  </si>
  <si>
    <t>HLP/00/1337</t>
  </si>
  <si>
    <t>Copper to Jones Creek - Work includes reconfiguration of Jones Creek 138kv switchyard</t>
  </si>
  <si>
    <t>HLP/00/1338</t>
  </si>
  <si>
    <t>Reconfiguration of Greens Bayou 138kv  substation</t>
  </si>
  <si>
    <t>HLP/00/1341</t>
  </si>
  <si>
    <t>Highlands Substation: Add 8th and 9th 12kv feeders at Highlands substation to support load growth</t>
  </si>
  <si>
    <t>HLP/00/1344</t>
  </si>
  <si>
    <t>Jones Creek - Build new Jones Creek 12KV distribution substation.</t>
  </si>
  <si>
    <t>HLP/00/1346</t>
  </si>
  <si>
    <t>Red Bluff - Add transformer and 3 feeders to support load growth</t>
  </si>
  <si>
    <t>HLP/00/1359</t>
  </si>
  <si>
    <t>Upgrade 69kV West Columbia Power Transformer to 138 kV</t>
  </si>
  <si>
    <t>HLP/00/1398</t>
  </si>
  <si>
    <t>White Oak Substation: Add 15th feeder at White Oak substation to support load growth</t>
  </si>
  <si>
    <t>HLP/00/1402</t>
  </si>
  <si>
    <t>Jordan Substation: Add 5th and 6th 35kv feeders at Jordan substation to support load growth</t>
  </si>
  <si>
    <t>HLP/00/1403</t>
  </si>
  <si>
    <t>Spencer - Add 12kv feeder to support load growth</t>
  </si>
  <si>
    <t>HLP/00/1407</t>
  </si>
  <si>
    <t>Clodine - Add transfromer and 3 feeders to support load growth</t>
  </si>
  <si>
    <t>HLP/00/1408</t>
  </si>
  <si>
    <t>Add autotransformer, upgrade fault duty and loop ckt 70 at Deepwater.</t>
  </si>
  <si>
    <t>HLP/00/1416</t>
  </si>
  <si>
    <t>Jordan Area Upgrades includes transmission and substation upgrades and autotransformer addition</t>
  </si>
  <si>
    <t>HLP/00/1417</t>
  </si>
  <si>
    <t>Land purchase for new Twinwood substation</t>
  </si>
  <si>
    <t>HLP/00/1424</t>
  </si>
  <si>
    <t>Add 40MVAR Capacitor bank at Pearland substation</t>
  </si>
  <si>
    <t>HLP/00/1444</t>
  </si>
  <si>
    <t>West Galveston Substation: Add 3rd 50MVA transformer</t>
  </si>
  <si>
    <t>HLP/00/1451</t>
  </si>
  <si>
    <t>Clear Lake - Ad transformer and 2 feeders to support load growth</t>
  </si>
  <si>
    <t>Public Improvements</t>
  </si>
  <si>
    <t>AD2D</t>
  </si>
  <si>
    <t>The relocation of CEHE overhead distribution facilities that are generally less than five poles, due to customer request, including city, state, and federal government infrastructure improvement projects, such as road widening or roadway improvements.</t>
  </si>
  <si>
    <t>AD3D</t>
  </si>
  <si>
    <t>The relocation of CEHE overhead distribution facilities generally five poles or more, due to customer request, including city, state, and/or federal government infrastructure improvement projects such as road widening or roadway improvements.</t>
  </si>
  <si>
    <t>CG1R</t>
  </si>
  <si>
    <t>Relocation of major underground facilities for road widening, light rail, etc. Includes relocation of overhead to underground at customer's request.</t>
  </si>
  <si>
    <t>HLP/00/0032/140</t>
  </si>
  <si>
    <t>WALLISVILLE ROAD RELOCATE TRANSMISSION .  The purpose of this project was to  Relocate 0kV Ckt 43Z-1 Near Str #15353 due to Harris County road widening project on wallisville Road.</t>
  </si>
  <si>
    <t>Restoration</t>
  </si>
  <si>
    <t>AD06</t>
  </si>
  <si>
    <t>Reactive capitalized replacements that are made to the underground residential distribution system requiring facility replacement. Includes cable replacement, transformers, and other retirement units and their related components.</t>
  </si>
  <si>
    <t>AD07</t>
  </si>
  <si>
    <t>Reactive capitalized replacements made to the overhead distribution system requiring facility replacement.</t>
  </si>
  <si>
    <t>AD86</t>
  </si>
  <si>
    <t>Reactive capitalized replacements made to the overhead distribution system requiring facility replacement resulting from the effects of adverse weather conditions.</t>
  </si>
  <si>
    <t>CD1T</t>
  </si>
  <si>
    <t>Reactive capitalized replacements made to the major underground system requiring  replacement of  equipment, cable or structures in response to "lights out." Also includes replacement of system neutral associated with copper theft.</t>
  </si>
  <si>
    <t>HLP/00/1400</t>
  </si>
  <si>
    <t>Restore transmission ckts.  18/27/60B at Colorado River Crossing</t>
  </si>
  <si>
    <t>S/101320/CE/XD11</t>
  </si>
  <si>
    <t>Project P1020 Mining Sub Ckt 16C Permanent Construction</t>
  </si>
  <si>
    <t>System Improvements</t>
  </si>
  <si>
    <t>AB1C</t>
  </si>
  <si>
    <t>Planned capital replacement or rehabilitation of overhead distribution system associated with reliability improvement.  Includes target top 10% of SAIDI circuits, outage-driven overhead rehab, recurring fuse outages, recurring transformer outages, etc.</t>
  </si>
  <si>
    <t>AB1G</t>
  </si>
  <si>
    <t xml:space="preserve">Replacement of CEHE-owned poles found defective that are not part of the Groundline Inspection Program or trouble related. </t>
  </si>
  <si>
    <t>AB1S</t>
  </si>
  <si>
    <t>Planned underground residential distribution cable replacement on a one-span basis.
Includes: spans referred from trouble</t>
  </si>
  <si>
    <t>AB1V</t>
  </si>
  <si>
    <t>Planned underground residential distribution cable replacement of 12kV and 35kV partial and total loops.
Includes: cable relocations, transformer relocation/replacements, raising transformers, and pedestals.</t>
  </si>
  <si>
    <t>AB1X</t>
  </si>
  <si>
    <t>Capacitor banks that include the replacement of capital material such as capacitor, vacuum switches, disconnects, controller, etc.</t>
  </si>
  <si>
    <t>AB1Z</t>
  </si>
  <si>
    <t>Proactive routine capital replacements to the overhead distribution system.</t>
  </si>
  <si>
    <t>AB2C</t>
  </si>
  <si>
    <t>Distribution overhead reliability improvement projects</t>
  </si>
  <si>
    <t>AB2G</t>
  </si>
  <si>
    <t>Replacement of CEHE-owned poles based on inspections for ground rotting-- the  Groundline Inspection Program.</t>
  </si>
  <si>
    <t>AB2S</t>
  </si>
  <si>
    <t>Planned URD cable replacement on a one-span basis.  Spans identified for repair/replace based on Cable Life Extension Program.  
Includes:  Spans identified as a result of Cable Life Extension Program. 
Does not include:  Multi-span replacements, partial loop or total loop replacement/rehabilitation, transformer relocation/replacement, or URD cable relocations.</t>
  </si>
  <si>
    <t>AB2V</t>
  </si>
  <si>
    <t>Proactive URD loop replacement</t>
  </si>
  <si>
    <t>AB48</t>
  </si>
  <si>
    <t>Install C-truss or other approved brace on CEHE poles identified by the Groundline Inspection Program.</t>
  </si>
  <si>
    <t>ABCA</t>
  </si>
  <si>
    <t>Cable Life Extension Program - Testing the condition of underground cable and mitigating components of good cable with a high probability of failure.</t>
  </si>
  <si>
    <t>ABP1</t>
  </si>
  <si>
    <t>Replacement of CEHE retirement units when associated with the replacement of a non-CEHE owned pole.</t>
  </si>
  <si>
    <t>AFNC</t>
  </si>
  <si>
    <t>New Capacitor Installations</t>
  </si>
  <si>
    <t>CE1B</t>
  </si>
  <si>
    <t>Proactive replacement of major underground equipment, cable or structures.</t>
  </si>
  <si>
    <t>DB16</t>
  </si>
  <si>
    <t>Streetlight Rehabilitation/Relocations</t>
  </si>
  <si>
    <t>DB17</t>
  </si>
  <si>
    <t>Replacement of streetlight standards and/or luminaires as a result of failure or damage.  Does not include area lighting.</t>
  </si>
  <si>
    <t>DB18</t>
  </si>
  <si>
    <t>Streetlight LED Replacement- Program replacement of high pressure sodium, metal halide, and mercury vapor streetlight luminaires with LED streetlight luminaires.</t>
  </si>
  <si>
    <t>DB2H</t>
  </si>
  <si>
    <t>Replacement of streetlight standards due to cable cuts.</t>
  </si>
  <si>
    <t>HLP/00/0011</t>
  </si>
  <si>
    <t>Unscheduled Substation Corrective Projects- unscheduled corrective type projects and unforeseen equipment failures. These projects involve replacement of equipment and or structures.</t>
  </si>
  <si>
    <t>HLP/00/0012</t>
  </si>
  <si>
    <t>Scheduled Substation Corrective Projects- scheduled corrective projects. These projects involve replacement of equipment and or structures.</t>
  </si>
  <si>
    <t>HLP/00/0013</t>
  </si>
  <si>
    <t>Replace failed/obsolete metering equipment at industrial substations or install new metering at new industrial substations</t>
  </si>
  <si>
    <t>HLP/00/0014</t>
  </si>
  <si>
    <t>Replace the logic cages in aging and/or unreliable SCADA Remote Terminal Units (RTU’s).</t>
  </si>
  <si>
    <t>HLP/00/0054/TR/0001</t>
  </si>
  <si>
    <t>TRSM PREV MAINTENANCE PRGM - CAPITAL</t>
  </si>
  <si>
    <t>HLP/00/0054/TR/0018</t>
  </si>
  <si>
    <t>Install Shunt Devices on Transmission Lines to Mitigate Failing Splices</t>
  </si>
  <si>
    <t>HLP/00/0054/TR/0022</t>
  </si>
  <si>
    <t>Transmission System ROW Access Capital Improvements</t>
  </si>
  <si>
    <t>HLP/00/0054/TR/0024</t>
  </si>
  <si>
    <t>BRAZOS RIVER RELOCATE STRUCTURES.  The purpose of this project was to Relocate existing Str #17479 due to eroding Brazos Riverbank.</t>
  </si>
  <si>
    <t>HLP/00/0054/TR/0025</t>
  </si>
  <si>
    <t>S90 Tower Replacement Program.  The plan to guarantee circuit reliability and to harden our grid is to replace all approximately 80 S90 towers in our system over a multiyear timeframe. The S90 tower replacement will be done with single circuit 90-degree steel poles and engineered temporary poles. This unique design of varying heights for the single circuit 90-degree steel poles and engineered temporary poles is engineered to work anywhere in our grid thus avoiding custom designs at each location. This allows ordering our steel pole structures faster due to long lead times or to hold in inventory various pole heights knowing they can be used anywhere in our grid.</t>
  </si>
  <si>
    <t>HLP/00/0075</t>
  </si>
  <si>
    <t>Provides funding for replacement and repair of failed distribution and transmission transformers as well as replacement of failed transmission circuit breakers. (Transformers may be rewound and the rewind would be capitalized).</t>
  </si>
  <si>
    <t>HLP/00/0484</t>
  </si>
  <si>
    <t>Substation Security Upgrades - Installation of security equipment to control physical and cyber access to CNP substations.  This includes: Plant separation fencing, security cameras, &amp; cyber security equipment at various substations.  These substations are selected based on risk, vulnerability, and impact as determined by CNP security policies and/or future regulatory requirements.</t>
  </si>
  <si>
    <t>HLP/00/0491/0009</t>
  </si>
  <si>
    <t>Flood mitigation improvements at Addicks Substation</t>
  </si>
  <si>
    <t>HLP/00/0582</t>
  </si>
  <si>
    <t>Install Switch Onto Fault Relay Protection</t>
  </si>
  <si>
    <t>HLP/00/0668</t>
  </si>
  <si>
    <t>Replacement of older breakers. Breakers replaced include four at Grant substation; five at Satsuma substation; three at Humble substation; and two at Ulrich substation.</t>
  </si>
  <si>
    <t>HLP/00/0762</t>
  </si>
  <si>
    <t>TWS FAULT LOCATOR INSTALLATIONS</t>
  </si>
  <si>
    <t>HLP/00/0798</t>
  </si>
  <si>
    <t>Add dual pilot 138kv line relaying for improved protection and reliability.</t>
  </si>
  <si>
    <t>HLP/00/0801</t>
  </si>
  <si>
    <t>Foundation Replacements due to Alkali-Silica Reaction (ASR) in the foundation causing large cracks in the piers/foundations.  The reaction cannot be stabilized and is not reversible.</t>
  </si>
  <si>
    <t>HLP/00/0909</t>
  </si>
  <si>
    <t>Replace 35KV//12KV Breakers-This project includes replacement of older distribution breakers (mostly oil filled) at various substations with newer technology vacuum breakers.</t>
  </si>
  <si>
    <t>HLP/00/0922/0006</t>
  </si>
  <si>
    <t>Rebuild 138kV Ckt 96D from Morgans Point to Alkane</t>
  </si>
  <si>
    <t>HLP/00/0922/0009</t>
  </si>
  <si>
    <t>Distribution work to support mitigation of galloping on transmission circuits (Relocation of distribution facilities)</t>
  </si>
  <si>
    <t>HLP/00/0922/0012</t>
  </si>
  <si>
    <t>RB/RC Sealy-Peters.  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</si>
  <si>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HLP/00/0936</t>
  </si>
  <si>
    <t>Substation improvements include conversion at Fannin substation and new feeder panel at Needville substation.</t>
  </si>
  <si>
    <t>HLP/00/1055</t>
  </si>
  <si>
    <t>Distribution line clearance corrections between transmission and distribution facilities to meet National Electrical Safety Code (NESC) requirements.</t>
  </si>
  <si>
    <t>HLP/00/1099</t>
  </si>
  <si>
    <t>Substation Physical Security Enhancement: Replacement of substation facility fencing with more protective fencing to ensure our critical assets receive a greater level of protection.</t>
  </si>
  <si>
    <t>HLP/00/1282</t>
  </si>
  <si>
    <t>Replace Underground network connectors</t>
  </si>
  <si>
    <t>HLP/00/1334</t>
  </si>
  <si>
    <t>University Auto A1 Removal.  Substation Engineering department is planning on converting the load at University from 69 kV to 138 kV. Transformer #2 (69/12 kV) at University will be replaced with a 50 MVA 138/12 kV transformer. Transformer #3 is already a dual rated transformer (138/69/12 kV). No load increases were modelled in this study other than converting the University load to 138 kV. The University 138 kV bus would serve a load of 33.35 MVA at 0.98 lagging p.f.</t>
  </si>
  <si>
    <t>HLP/00/1393</t>
  </si>
  <si>
    <t>Relocate transmission structures at Brazos River</t>
  </si>
  <si>
    <t>HLP/00/1399</t>
  </si>
  <si>
    <t>PE220054 SEALY - UPGRADE 138KV CKT65 LOOP BUS TO 4000A.  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</si>
  <si>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HLP/00/1414</t>
  </si>
  <si>
    <t>SPILLMAN RESTORATION.  CenterPoint Energy has several transmission lines crossing the Houston Ship Channel serving a large amount of industrial load.  Near the mouth of the Ship Channel, one 345kV and two 138kV transmission lines originate from Cedar Bayou (CBY) and cross the channel onto Spillman Island.  To maintain the depth of the channel, mud is dredged from the base of the channel and dumped onto Spillman Island.  The accumulated mud has steadily buried the base of the transmission line towers and caused degradation to the structures.  Since these towers have an elevated risk of failure, restoration would be needed immediately to support the high density of industrial loads in the area.  Restoration of the towers on Spillman Island will be extremely challenging and time consuming; therefore, this study was undertaken to proactively determine the restoration plan should a Spillman Island failure occur.  A separate study to determine the long-term permanent solution for Spillman Island will be performed.
	Four Immediate Restoration options were evaluated to resolve the loading concerns while maintaining reliability during other contingencies.  The Spillman Island Immediate Restoration Plan study concluded that Option 3 of the proposed options proved to be the optimal solution based on operational performance, economic efficiency, construction feasibility, and future upgrade considerations.   This option is broken into two phases for “Preemptive Upgrades” needed before tower failure and “Emergency Installations” needed only after tower failure occurs. The Option 3 Preemptive Upgrades include:
-	Line Relay upgrades at Morgans Point, QUANAM, STRANG, BAYOU, Cedar Bayou and WARVUE 
-	Wave Trap and Switch upgrades at STRANG, DECKER, S.R. Bertron and Cedar Bayou
-	Install Dual Fiber lines at CHORIN</t>
  </si>
  <si>
    <t>HLP/00/1415</t>
  </si>
  <si>
    <t xml:space="preserve">P1415 Jordan-BENDER-CONNER.  The industrial customer at the existing BENDER substation has requested to increase their existing 9.7 MVA by 34 MVA at 0.97 p.f beginning peak 2020 for a total load of 43.7 MVA. 
BENDER is a loop-tap substation located on circuit 86 between CONNOR and Jordan substations in the Mont Belvieu area. Results from steady-state power flow analysis indicate that no system upgrades or configuration changes are needed to serve the customer’s new 34 MVA load in 2020. However, sensitivity analysis including potential load additions at DALTON and WINFRE on ckt 86 and the associated third Jordan autotransformer and looping 345 kV circuit 97 into Jordan were performed.  The results show thermal loading concerns on Jordan - BENDER ckt 86 beginning in summer 2024. However, when the 34 MVA load increase at BENDER is included, this thermal loading concern to begins in summer 2021. </t>
  </si>
  <si>
    <t>HLP/00/1430</t>
  </si>
  <si>
    <t>Electromechanical transmission relay protection systems have been in service for over 50 years. These devices have a long operational life but inherent flaws when compared to standard microprocessor protection schemes. The relays associated with the electromechanical transmission relay protection systems are obsolete. Any spare equipment we have is as old or older than in service equipment. This program is necessary to proactively identify and replace aging infrastructure to increase resiliency of the CNP system.</t>
  </si>
  <si>
    <t>HLP/00/1433</t>
  </si>
  <si>
    <t>Rehab Underground vault single phase transformers</t>
  </si>
  <si>
    <t>HLP/00/1447</t>
  </si>
  <si>
    <t>P1002.1 EXPLOR Corner-Channelview.  CenterPoint Energy Houston Electric, LLC (CenterPoint Energy) High Voltage Projects (HVP) requested Transmission Studies and Modeling (TSM) to review a potential project after a pipeline company requested available space to be allocated between the Explorer Corner and Channelview substation. HVP indicated that space can be made available if the currently deenergized 69 kV ckt 38 were to be upgraded for use at 138 kV by replacing the existing H-frame structures with concrete poles.  HVP requested TSM to review the potential project for reliability impacts, particularly any benefits that utilizing the deenergized circuit might provide.  TSM identified that this tower section of ckt. 38 could be used to lower the fault duty at the Greens Bayou 138 kV substation by adding approximately 6.5 miles of additional conductor impedance to 138 kV Greens Bayou to LYCHEM ckt 08.  CenterPoint Energy’s TSM studied the reconfiguration of Greens Bayou to LYCHEM ckt 08 project which includes the following:
•	Rebuild about 3.25 miles of the retired Explorer Corner to Channelview ckt 38 using a double circuit arrangement and loop it into Greens Bayou to LYCHEM ckt 08.  
•	Convert existing H-frame construction to a 138kV concrete pole arrangement using 2-959ACSS conductor.</t>
  </si>
  <si>
    <t>HLP/00/1458</t>
  </si>
  <si>
    <t xml:space="preserve">Major Underground Control And Monitoring System </t>
  </si>
  <si>
    <t>HLP/00/1542</t>
  </si>
  <si>
    <t xml:space="preserve">Replace Underground Network protectors with new protectors. Protectors were more than 20 years old and had been flooded in various storms. Electric parts are largely unavailable </t>
  </si>
  <si>
    <t>Intelligent Grid</t>
  </si>
  <si>
    <t>CG1E</t>
  </si>
  <si>
    <t>Planned Upgrades or Replacements of Communication Equipment supporting Distribution Automation.  (IGSD, DACs, Monitoring Systems, etc)</t>
  </si>
  <si>
    <t>IGSD</t>
  </si>
  <si>
    <t>Planned/proactive IGSD device installations/replacements.</t>
  </si>
  <si>
    <t>Total Projects Greater than $1,000,000</t>
  </si>
  <si>
    <t>Total of Projects Less than $1,000,000</t>
  </si>
  <si>
    <t>Total of All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</si>
</sst>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sz val="11"/>
      <name val="Calibri"/>
      <family val="2"/>
    </font>
    <font>
      <b/>
      <sz val="11"/>
      <color theme="1"/>
      <name val="Calibri"/>
      <family val="2"/>
    </font>
    <font>
      <b/>
      <sz val="11"/>
      <name val="Calibri"/>
      <family val="2"/>
    </font>
    <font>
      <b/>
      <sz val="10"/>
      <color theme="1"/>
      <name val="Arial"/>
      <family val="2"/>
    </font>
    <font>
      <sz val="10"/>
      <name val="Arial"/>
      <family val="2"/>
    </font>
    <font>
      <sz val="10"/>
      <color theme="1"/>
      <name val="Arial"/>
      <family val="2"/>
    </font>
    <font>
      <sz val="10"/>
      <name val="Segoe UI"/>
      <family val="2"/>
    </font>
    <font>
      <b/>
      <sz val="10"/>
      <color rgb="FF000000"/>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0" fontId="8" fillId="0" borderId="0"/>
    <xf numFmtId="43" fontId="8" fillId="0" borderId="0" applyFont="0" applyFill="0" applyBorder="0" applyAlignment="0" applyProtection="0"/>
    <xf numFmtId="0" fontId="1" fillId="0" borderId="0"/>
    <xf numFmtId="0" fontId="8" fillId="0" borderId="0"/>
  </cellStyleXfs>
  <cellXfs count="52">
    <xf numFmtId="0" fontId="0" fillId="0" borderId="0" xfId="0"/>
    <xf numFmtId="0" fontId="2" fillId="0" borderId="0" xfId="0" applyFont="1"/>
    <xf numFmtId="0" fontId="2" fillId="0" borderId="0" xfId="0" quotePrefix="1" applyFont="1" applyAlignment="1">
      <alignment horizontal="left"/>
    </xf>
    <xf numFmtId="0" fontId="3" fillId="0" borderId="1" xfId="1" applyFont="1" applyBorder="1" applyAlignment="1">
      <alignment horizontal="center" wrapText="1"/>
    </xf>
    <xf numFmtId="0" fontId="4" fillId="0" borderId="1" xfId="0" quotePrefix="1"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center" wrapText="1"/>
    </xf>
    <xf numFmtId="37" fontId="5" fillId="0" borderId="1" xfId="2" applyNumberFormat="1" applyFont="1" applyBorder="1" applyAlignment="1">
      <alignment horizont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5" fillId="0" borderId="3" xfId="1" applyFont="1" applyBorder="1" applyAlignment="1">
      <alignment horizontal="center" vertical="top" wrapText="1"/>
    </xf>
    <xf numFmtId="164" fontId="5" fillId="0" borderId="3" xfId="3" applyNumberFormat="1" applyFont="1" applyFill="1" applyBorder="1" applyAlignment="1">
      <alignment horizontal="center" vertical="center"/>
    </xf>
    <xf numFmtId="164" fontId="5" fillId="0" borderId="4" xfId="3" applyNumberFormat="1" applyFont="1" applyFill="1" applyBorder="1" applyAlignment="1">
      <alignment horizontal="center" vertical="center"/>
    </xf>
    <xf numFmtId="164" fontId="5" fillId="0" borderId="1" xfId="3" applyNumberFormat="1" applyFont="1" applyFill="1" applyBorder="1" applyAlignment="1">
      <alignment horizontal="center" vertical="center"/>
    </xf>
    <xf numFmtId="0" fontId="2" fillId="0" borderId="5" xfId="4" applyNumberFormat="1" applyFont="1" applyFill="1" applyBorder="1" applyAlignment="1"/>
    <xf numFmtId="0" fontId="0" fillId="0" borderId="1" xfId="0" applyBorder="1" applyAlignment="1">
      <alignment horizontal="left" wrapText="1"/>
    </xf>
    <xf numFmtId="0" fontId="2" fillId="0" borderId="1" xfId="4" applyNumberFormat="1" applyFont="1" applyFill="1" applyBorder="1" applyAlignment="1">
      <alignment wrapText="1"/>
    </xf>
    <xf numFmtId="43" fontId="0" fillId="0" borderId="1" xfId="3" applyFont="1" applyBorder="1"/>
    <xf numFmtId="0" fontId="0" fillId="0" borderId="5" xfId="0" applyBorder="1"/>
    <xf numFmtId="0" fontId="2" fillId="0" borderId="6" xfId="4" applyNumberFormat="1" applyFont="1" applyFill="1" applyBorder="1" applyAlignment="1"/>
    <xf numFmtId="0" fontId="0" fillId="0" borderId="6" xfId="0" applyBorder="1"/>
    <xf numFmtId="0" fontId="2" fillId="0" borderId="7" xfId="4" applyNumberFormat="1" applyFont="1" applyFill="1" applyBorder="1" applyAlignment="1"/>
    <xf numFmtId="0" fontId="0" fillId="0" borderId="7" xfId="0" applyBorder="1"/>
    <xf numFmtId="0" fontId="6" fillId="0" borderId="3" xfId="1" applyFont="1" applyBorder="1" applyAlignment="1">
      <alignment vertical="center" wrapText="1"/>
    </xf>
    <xf numFmtId="0" fontId="7" fillId="0" borderId="3" xfId="1" applyFont="1" applyBorder="1" applyAlignment="1">
      <alignment vertical="top" wrapText="1"/>
    </xf>
    <xf numFmtId="37" fontId="6" fillId="0" borderId="3" xfId="5" applyNumberFormat="1" applyFont="1" applyBorder="1" applyAlignment="1">
      <alignment horizontal="center" vertical="center"/>
    </xf>
    <xf numFmtId="164" fontId="7" fillId="0" borderId="3" xfId="3" applyNumberFormat="1" applyFont="1" applyFill="1" applyBorder="1" applyAlignment="1">
      <alignment horizontal="center" vertical="center"/>
    </xf>
    <xf numFmtId="164" fontId="7" fillId="0" borderId="4" xfId="3" applyNumberFormat="1" applyFont="1" applyFill="1" applyBorder="1" applyAlignment="1">
      <alignment horizontal="center" vertical="center"/>
    </xf>
    <xf numFmtId="0" fontId="7" fillId="0" borderId="3" xfId="1" applyFont="1" applyBorder="1" applyAlignment="1">
      <alignment vertical="center" wrapText="1"/>
    </xf>
    <xf numFmtId="0" fontId="5" fillId="0" borderId="2" xfId="1" quotePrefix="1" applyFont="1" applyBorder="1" applyAlignment="1">
      <alignment horizontal="left" vertical="center"/>
    </xf>
    <xf numFmtId="164" fontId="5" fillId="0" borderId="1" xfId="6" applyNumberFormat="1" applyFont="1" applyFill="1" applyBorder="1" applyAlignment="1">
      <alignment horizontal="center" vertical="center"/>
    </xf>
    <xf numFmtId="0" fontId="5" fillId="0" borderId="2" xfId="7" applyFont="1" applyBorder="1" applyAlignment="1">
      <alignment vertical="center"/>
    </xf>
    <xf numFmtId="0" fontId="6" fillId="0" borderId="3" xfId="7" applyFont="1" applyBorder="1" applyAlignment="1">
      <alignment horizontal="left" vertical="center" wrapText="1"/>
    </xf>
    <xf numFmtId="0" fontId="7" fillId="0" borderId="3" xfId="7" applyFont="1" applyBorder="1" applyAlignment="1">
      <alignment wrapText="1"/>
    </xf>
    <xf numFmtId="164" fontId="7" fillId="0" borderId="3" xfId="6" applyNumberFormat="1" applyFont="1" applyFill="1" applyBorder="1" applyAlignment="1">
      <alignment horizontal="center" vertical="center"/>
    </xf>
    <xf numFmtId="164" fontId="7" fillId="0" borderId="4" xfId="6" applyNumberFormat="1" applyFont="1" applyFill="1" applyBorder="1" applyAlignment="1">
      <alignment horizontal="center" vertical="center"/>
    </xf>
    <xf numFmtId="0" fontId="5" fillId="0" borderId="2" xfId="8" quotePrefix="1" applyFont="1" applyBorder="1" applyAlignment="1">
      <alignment horizontal="left" vertical="center"/>
    </xf>
    <xf numFmtId="0" fontId="6" fillId="0" borderId="3" xfId="8" applyFont="1" applyBorder="1" applyAlignment="1">
      <alignment vertical="center" wrapText="1"/>
    </xf>
    <xf numFmtId="0" fontId="6" fillId="0" borderId="3" xfId="8" applyFont="1" applyBorder="1" applyAlignment="1">
      <alignment wrapText="1"/>
    </xf>
    <xf numFmtId="164" fontId="6" fillId="0" borderId="3" xfId="6" applyNumberFormat="1" applyFont="1" applyFill="1" applyBorder="1" applyAlignment="1">
      <alignment horizontal="center" vertical="center"/>
    </xf>
    <xf numFmtId="164" fontId="6" fillId="0" borderId="4" xfId="6" applyNumberFormat="1" applyFont="1" applyFill="1" applyBorder="1" applyAlignment="1">
      <alignment horizontal="center" vertical="center"/>
    </xf>
    <xf numFmtId="43" fontId="0" fillId="0" borderId="1" xfId="3" applyFont="1" applyBorder="1" applyAlignment="1">
      <alignment wrapText="1"/>
    </xf>
    <xf numFmtId="0" fontId="9" fillId="0" borderId="8" xfId="7" quotePrefix="1" applyFont="1" applyBorder="1" applyAlignment="1">
      <alignment horizontal="left"/>
    </xf>
    <xf numFmtId="37" fontId="5" fillId="0" borderId="9" xfId="4" applyNumberFormat="1" applyFont="1" applyFill="1" applyBorder="1" applyAlignment="1"/>
    <xf numFmtId="0" fontId="5" fillId="0" borderId="0" xfId="7" quotePrefix="1" applyFont="1" applyAlignment="1">
      <alignment horizontal="left"/>
    </xf>
    <xf numFmtId="37" fontId="7" fillId="0" borderId="0" xfId="4" applyNumberFormat="1" applyFont="1" applyFill="1" applyBorder="1" applyAlignment="1"/>
    <xf numFmtId="0" fontId="7" fillId="0" borderId="0" xfId="1" applyFont="1" applyAlignment="1">
      <alignment horizontal="center" vertical="center" wrapText="1"/>
    </xf>
    <xf numFmtId="164" fontId="5" fillId="0" borderId="10" xfId="6" applyNumberFormat="1" applyFont="1" applyFill="1" applyBorder="1" applyAlignment="1">
      <alignment horizontal="center" vertical="center"/>
    </xf>
    <xf numFmtId="37" fontId="0" fillId="0" borderId="0" xfId="0" applyNumberFormat="1"/>
    <xf numFmtId="0" fontId="7" fillId="0" borderId="0" xfId="1" applyFont="1" applyAlignment="1">
      <alignment horizontal="center" vertical="center"/>
    </xf>
    <xf numFmtId="164" fontId="5" fillId="0" borderId="9" xfId="6" applyNumberFormat="1" applyFont="1" applyFill="1" applyBorder="1" applyAlignment="1">
      <alignment horizontal="center" vertical="center"/>
    </xf>
    <xf numFmtId="43" fontId="0" fillId="0" borderId="0" xfId="3" applyFont="1"/>
  </cellXfs>
  <cellStyles count="9">
    <cellStyle name="Comma 2" xfId="3" xr:uid="{62E50868-39B4-4924-B5FC-DA1C857ED615}"/>
    <cellStyle name="Comma 2 3" xfId="4" xr:uid="{C543B201-ED59-4D60-AD24-D0C75E1B7284}"/>
    <cellStyle name="Comma 6" xfId="6" xr:uid="{408BDEA0-5D2D-4C73-B56D-037AD0F96E22}"/>
    <cellStyle name="Normal" xfId="0" builtinId="0"/>
    <cellStyle name="Normal 2" xfId="1" xr:uid="{1D879FC5-AEE8-4AC9-AAF0-72C33A84C1B4}"/>
    <cellStyle name="Normal 2 3" xfId="2" xr:uid="{9A73A003-CD5B-4843-BB26-B596838C28D2}"/>
    <cellStyle name="Normal 2 4" xfId="5" xr:uid="{43478842-3476-48AF-BE73-D3E0F84ADA9F}"/>
    <cellStyle name="Normal 3 2" xfId="8" xr:uid="{453ECC2D-A750-4A78-AE90-426D8CF11757}"/>
    <cellStyle name="Normal 6 3 4" xfId="7" xr:uid="{5E0E62EA-D891-42F9-A91A-9025C86F0D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GO\RATES\D_DRIVE\CEHE%202023%20Rate%20Case%20Prep\Randy%20Pryor%20workpapers%20020724\WP%20RMP-1%202021%20Capital%20Project%20List%20Pivot%20-%20internal%20file.xlsx" TargetMode="External"/><Relationship Id="rId1" Type="http://schemas.openxmlformats.org/officeDocument/2006/relationships/externalLinkPath" Target="WP%20RMP-1%202021%20Capital%20Project%20List%20Pivot%20-%20internal%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sheetName val="summary"/>
      <sheetName val="Jan-June Pivot"/>
      <sheetName val="July-Dec Pivot"/>
    </sheetNames>
    <sheetDataSet>
      <sheetData sheetId="0">
        <row r="146">
          <cell r="AC146">
            <v>935794.55999999982</v>
          </cell>
          <cell r="AE146">
            <v>935794.55999999982</v>
          </cell>
        </row>
        <row r="147">
          <cell r="AC147">
            <v>816676.66999999993</v>
          </cell>
          <cell r="AD147">
            <v>110569.01999999997</v>
          </cell>
          <cell r="AE147">
            <v>927245.69</v>
          </cell>
        </row>
        <row r="148">
          <cell r="AC148">
            <v>922794.21999999974</v>
          </cell>
          <cell r="AE148">
            <v>922794.21999999974</v>
          </cell>
        </row>
        <row r="149">
          <cell r="AC149">
            <v>921272.77000000048</v>
          </cell>
          <cell r="AE149">
            <v>921272.77000000048</v>
          </cell>
        </row>
        <row r="150">
          <cell r="AC150">
            <v>911918.38999999978</v>
          </cell>
          <cell r="AE150">
            <v>911918.38999999978</v>
          </cell>
        </row>
        <row r="151">
          <cell r="AC151">
            <v>875418.34000000032</v>
          </cell>
          <cell r="AE151">
            <v>875418.34000000032</v>
          </cell>
        </row>
        <row r="152">
          <cell r="AC152">
            <v>787810.34</v>
          </cell>
          <cell r="AD152">
            <v>75775.739999999991</v>
          </cell>
          <cell r="AE152">
            <v>863586.08</v>
          </cell>
        </row>
        <row r="153">
          <cell r="AC153">
            <v>859258.28</v>
          </cell>
          <cell r="AE153">
            <v>859258.28</v>
          </cell>
        </row>
        <row r="154">
          <cell r="AC154">
            <v>681259.87999999989</v>
          </cell>
          <cell r="AD154">
            <v>177087.45</v>
          </cell>
          <cell r="AE154">
            <v>858347.32999999984</v>
          </cell>
        </row>
        <row r="155">
          <cell r="AC155">
            <v>516863.86</v>
          </cell>
          <cell r="AD155">
            <v>326240.14</v>
          </cell>
          <cell r="AE155">
            <v>843104</v>
          </cell>
        </row>
        <row r="156">
          <cell r="AC156">
            <v>795110.42999999993</v>
          </cell>
          <cell r="AD156">
            <v>44538.22</v>
          </cell>
          <cell r="AE156">
            <v>839648.64999999991</v>
          </cell>
        </row>
        <row r="157">
          <cell r="AC157">
            <v>785880.28</v>
          </cell>
          <cell r="AD157">
            <v>44591.839999999997</v>
          </cell>
          <cell r="AE157">
            <v>830472.12</v>
          </cell>
        </row>
        <row r="158">
          <cell r="AC158">
            <v>819467.83</v>
          </cell>
          <cell r="AE158">
            <v>819467.83</v>
          </cell>
        </row>
        <row r="159">
          <cell r="AC159">
            <v>806907.50999999989</v>
          </cell>
          <cell r="AE159">
            <v>806907.50999999989</v>
          </cell>
        </row>
        <row r="160">
          <cell r="AC160">
            <v>781529.7799999998</v>
          </cell>
          <cell r="AE160">
            <v>781529.7799999998</v>
          </cell>
        </row>
        <row r="161">
          <cell r="AC161">
            <v>762167.22</v>
          </cell>
          <cell r="AE161">
            <v>762167.22</v>
          </cell>
        </row>
        <row r="162">
          <cell r="AC162">
            <v>721975.89</v>
          </cell>
          <cell r="AE162">
            <v>721975.89</v>
          </cell>
        </row>
        <row r="163">
          <cell r="AC163">
            <v>650586.35000000009</v>
          </cell>
          <cell r="AD163">
            <v>42149.02</v>
          </cell>
          <cell r="AE163">
            <v>692735.37000000011</v>
          </cell>
        </row>
        <row r="164">
          <cell r="AC164">
            <v>684976.19</v>
          </cell>
          <cell r="AE164">
            <v>684976.19</v>
          </cell>
        </row>
        <row r="165">
          <cell r="AC165">
            <v>660230.76</v>
          </cell>
          <cell r="AE165">
            <v>660230.76</v>
          </cell>
        </row>
        <row r="166">
          <cell r="AC166">
            <v>254152.75999999943</v>
          </cell>
          <cell r="AD166">
            <v>405250.22</v>
          </cell>
          <cell r="AE166">
            <v>659402.9799999994</v>
          </cell>
        </row>
        <row r="167">
          <cell r="AC167">
            <v>650695.55999999994</v>
          </cell>
          <cell r="AE167">
            <v>650695.55999999994</v>
          </cell>
        </row>
        <row r="168">
          <cell r="AC168">
            <v>640239.14999999967</v>
          </cell>
          <cell r="AE168">
            <v>640239.14999999967</v>
          </cell>
        </row>
        <row r="169">
          <cell r="AC169">
            <v>604715.07999999996</v>
          </cell>
          <cell r="AE169">
            <v>604715.07999999996</v>
          </cell>
        </row>
        <row r="170">
          <cell r="AC170">
            <v>604427.23</v>
          </cell>
          <cell r="AE170">
            <v>604427.23</v>
          </cell>
        </row>
        <row r="171">
          <cell r="AC171">
            <v>578890.10000000009</v>
          </cell>
          <cell r="AD171">
            <v>25095.71</v>
          </cell>
          <cell r="AE171">
            <v>603985.81000000006</v>
          </cell>
        </row>
        <row r="172">
          <cell r="AC172">
            <v>602333.10000000009</v>
          </cell>
          <cell r="AE172">
            <v>602333.10000000009</v>
          </cell>
        </row>
        <row r="173">
          <cell r="AC173">
            <v>629610.73</v>
          </cell>
          <cell r="AD173">
            <v>-34595.969999999994</v>
          </cell>
          <cell r="AE173">
            <v>595014.76</v>
          </cell>
        </row>
        <row r="174">
          <cell r="AC174">
            <v>593381.06999999972</v>
          </cell>
          <cell r="AE174">
            <v>593381.06999999972</v>
          </cell>
        </row>
        <row r="175">
          <cell r="AC175">
            <v>461843.08999999973</v>
          </cell>
          <cell r="AD175">
            <v>123185.71999999999</v>
          </cell>
          <cell r="AE175">
            <v>585028.80999999971</v>
          </cell>
        </row>
        <row r="176">
          <cell r="AC176">
            <v>584297.45999999985</v>
          </cell>
          <cell r="AE176">
            <v>584297.45999999985</v>
          </cell>
        </row>
        <row r="177">
          <cell r="AC177">
            <v>583972.63000000012</v>
          </cell>
          <cell r="AE177">
            <v>583972.63000000012</v>
          </cell>
        </row>
        <row r="178">
          <cell r="AC178">
            <v>513526.38</v>
          </cell>
          <cell r="AD178">
            <v>61425.27</v>
          </cell>
          <cell r="AE178">
            <v>574951.65</v>
          </cell>
        </row>
        <row r="179">
          <cell r="AC179">
            <v>571980.66</v>
          </cell>
          <cell r="AE179">
            <v>571980.66</v>
          </cell>
        </row>
        <row r="180">
          <cell r="AC180">
            <v>527848.94000000006</v>
          </cell>
          <cell r="AE180">
            <v>527848.94000000006</v>
          </cell>
        </row>
        <row r="181">
          <cell r="AC181">
            <v>518355.65</v>
          </cell>
          <cell r="AE181">
            <v>518355.65</v>
          </cell>
        </row>
        <row r="182">
          <cell r="AC182">
            <v>518226.78</v>
          </cell>
          <cell r="AE182">
            <v>518226.78</v>
          </cell>
        </row>
        <row r="183">
          <cell r="AC183">
            <v>528442.29</v>
          </cell>
          <cell r="AD183">
            <v>-16077.04</v>
          </cell>
          <cell r="AE183">
            <v>512365.25000000006</v>
          </cell>
        </row>
        <row r="184">
          <cell r="AC184">
            <v>445604.80999999994</v>
          </cell>
          <cell r="AD184">
            <v>35679.71</v>
          </cell>
          <cell r="AE184">
            <v>481284.51999999996</v>
          </cell>
        </row>
        <row r="185">
          <cell r="AC185">
            <v>475658.36999999988</v>
          </cell>
          <cell r="AE185">
            <v>475658.36999999988</v>
          </cell>
        </row>
        <row r="186">
          <cell r="AC186">
            <v>475133.4200000001</v>
          </cell>
          <cell r="AE186">
            <v>475133.4200000001</v>
          </cell>
        </row>
        <row r="187">
          <cell r="AC187">
            <v>469670.87</v>
          </cell>
          <cell r="AE187">
            <v>469670.87</v>
          </cell>
        </row>
        <row r="188">
          <cell r="AC188">
            <v>468425.72</v>
          </cell>
          <cell r="AE188">
            <v>468425.72</v>
          </cell>
        </row>
        <row r="189">
          <cell r="AC189">
            <v>432598.81000000006</v>
          </cell>
          <cell r="AD189">
            <v>15341.080000000002</v>
          </cell>
          <cell r="AE189">
            <v>447939.89000000007</v>
          </cell>
        </row>
        <row r="190">
          <cell r="AC190">
            <v>435067.49000000005</v>
          </cell>
          <cell r="AE190">
            <v>435067.49000000005</v>
          </cell>
        </row>
        <row r="191">
          <cell r="AC191">
            <v>370581.39999999973</v>
          </cell>
          <cell r="AD191">
            <v>59687.739999999991</v>
          </cell>
          <cell r="AE191">
            <v>430269.13999999972</v>
          </cell>
        </row>
        <row r="192">
          <cell r="AC192">
            <v>425493.19000000018</v>
          </cell>
          <cell r="AE192">
            <v>425493.19000000018</v>
          </cell>
        </row>
        <row r="193">
          <cell r="AC193">
            <v>419232.52</v>
          </cell>
          <cell r="AE193">
            <v>419232.52</v>
          </cell>
        </row>
        <row r="194">
          <cell r="AC194">
            <v>51101.980000000091</v>
          </cell>
          <cell r="AD194">
            <v>365905.85000000009</v>
          </cell>
          <cell r="AE194">
            <v>417007.83000000019</v>
          </cell>
        </row>
        <row r="195">
          <cell r="AC195">
            <v>407277.1399999999</v>
          </cell>
          <cell r="AE195">
            <v>407277.1399999999</v>
          </cell>
        </row>
        <row r="196">
          <cell r="AC196">
            <v>405440.68999999994</v>
          </cell>
          <cell r="AE196">
            <v>405440.68999999994</v>
          </cell>
        </row>
        <row r="197">
          <cell r="AC197">
            <v>403235.38999999996</v>
          </cell>
          <cell r="AE197">
            <v>403235.38999999996</v>
          </cell>
        </row>
        <row r="198">
          <cell r="AC198">
            <v>362992.1</v>
          </cell>
          <cell r="AD198">
            <v>30482.12</v>
          </cell>
          <cell r="AE198">
            <v>393474.22</v>
          </cell>
        </row>
        <row r="199">
          <cell r="AC199">
            <v>353629.01</v>
          </cell>
          <cell r="AD199">
            <v>38095.72</v>
          </cell>
          <cell r="AE199">
            <v>391724.73</v>
          </cell>
        </row>
        <row r="200">
          <cell r="AC200">
            <v>391508.7</v>
          </cell>
          <cell r="AE200">
            <v>391508.7</v>
          </cell>
        </row>
        <row r="201">
          <cell r="AC201">
            <v>386804.69</v>
          </cell>
          <cell r="AE201">
            <v>386804.69</v>
          </cell>
        </row>
        <row r="202">
          <cell r="AC202">
            <v>381315.88</v>
          </cell>
          <cell r="AE202">
            <v>381315.88</v>
          </cell>
        </row>
        <row r="203">
          <cell r="AC203">
            <v>101678.52999999811</v>
          </cell>
          <cell r="AD203">
            <v>277816.46999999997</v>
          </cell>
          <cell r="AE203">
            <v>379494.99999999808</v>
          </cell>
        </row>
        <row r="204">
          <cell r="AC204">
            <v>288522.84999999998</v>
          </cell>
          <cell r="AD204">
            <v>89284.59</v>
          </cell>
          <cell r="AE204">
            <v>377807.43999999994</v>
          </cell>
        </row>
        <row r="205">
          <cell r="AC205">
            <v>372072.37000000023</v>
          </cell>
          <cell r="AE205">
            <v>372072.37000000023</v>
          </cell>
        </row>
        <row r="206">
          <cell r="AC206">
            <v>370269.59</v>
          </cell>
          <cell r="AE206">
            <v>370269.59</v>
          </cell>
        </row>
        <row r="207">
          <cell r="AC207">
            <v>365912.14999999997</v>
          </cell>
          <cell r="AE207">
            <v>365912.14999999997</v>
          </cell>
        </row>
        <row r="208">
          <cell r="AC208">
            <v>359299.91000000003</v>
          </cell>
          <cell r="AE208">
            <v>359299.91000000003</v>
          </cell>
        </row>
        <row r="209">
          <cell r="AC209">
            <v>349354.21000000008</v>
          </cell>
          <cell r="AE209">
            <v>349354.21000000008</v>
          </cell>
        </row>
        <row r="210">
          <cell r="AC210">
            <v>335399.71999999997</v>
          </cell>
          <cell r="AE210">
            <v>335399.71999999997</v>
          </cell>
        </row>
        <row r="211">
          <cell r="AC211">
            <v>328342.25</v>
          </cell>
          <cell r="AE211">
            <v>328342.25</v>
          </cell>
        </row>
        <row r="212">
          <cell r="AC212">
            <v>321459.61</v>
          </cell>
          <cell r="AE212">
            <v>321459.61</v>
          </cell>
        </row>
        <row r="213">
          <cell r="AC213">
            <v>309536.02</v>
          </cell>
          <cell r="AE213">
            <v>309536.02</v>
          </cell>
        </row>
        <row r="214">
          <cell r="AC214">
            <v>276253.17000000004</v>
          </cell>
          <cell r="AD214">
            <v>24532.790000000005</v>
          </cell>
          <cell r="AE214">
            <v>300785.96000000002</v>
          </cell>
        </row>
        <row r="215">
          <cell r="AC215">
            <v>291681.2900000001</v>
          </cell>
          <cell r="AE215">
            <v>291681.2900000001</v>
          </cell>
        </row>
        <row r="216">
          <cell r="AC216">
            <v>278023.97000000003</v>
          </cell>
          <cell r="AE216">
            <v>278023.97000000003</v>
          </cell>
        </row>
        <row r="217">
          <cell r="AC217">
            <v>270021.86000000004</v>
          </cell>
          <cell r="AE217">
            <v>270021.86000000004</v>
          </cell>
        </row>
        <row r="218">
          <cell r="AD218">
            <v>266999.84000000003</v>
          </cell>
          <cell r="AE218">
            <v>266999.84000000003</v>
          </cell>
        </row>
        <row r="219">
          <cell r="AC219">
            <v>258794.87000000008</v>
          </cell>
          <cell r="AE219">
            <v>258794.87000000008</v>
          </cell>
        </row>
        <row r="220">
          <cell r="AC220">
            <v>256753.80000000002</v>
          </cell>
          <cell r="AE220">
            <v>256753.80000000002</v>
          </cell>
        </row>
        <row r="221">
          <cell r="AC221">
            <v>248143.01</v>
          </cell>
          <cell r="AD221">
            <v>8183.08</v>
          </cell>
          <cell r="AE221">
            <v>256326.09</v>
          </cell>
        </row>
        <row r="222">
          <cell r="AC222">
            <v>254279.48</v>
          </cell>
          <cell r="AE222">
            <v>254279.48</v>
          </cell>
        </row>
        <row r="223">
          <cell r="AD223">
            <v>248852.83</v>
          </cell>
          <cell r="AE223">
            <v>248852.83</v>
          </cell>
        </row>
        <row r="224">
          <cell r="AC224">
            <v>244061.66999999998</v>
          </cell>
          <cell r="AE224">
            <v>244061.66999999998</v>
          </cell>
        </row>
        <row r="225">
          <cell r="AC225">
            <v>241491.68</v>
          </cell>
          <cell r="AE225">
            <v>241491.68</v>
          </cell>
        </row>
        <row r="226">
          <cell r="AC226">
            <v>237515.99</v>
          </cell>
          <cell r="AE226">
            <v>237515.99</v>
          </cell>
        </row>
        <row r="227">
          <cell r="AC227">
            <v>218072.47999999992</v>
          </cell>
          <cell r="AD227">
            <v>18763.010000000002</v>
          </cell>
          <cell r="AE227">
            <v>236835.48999999993</v>
          </cell>
        </row>
        <row r="228">
          <cell r="AC228">
            <v>236064.94</v>
          </cell>
          <cell r="AE228">
            <v>236064.94</v>
          </cell>
        </row>
        <row r="229">
          <cell r="AC229">
            <v>231832</v>
          </cell>
          <cell r="AE229">
            <v>231832</v>
          </cell>
        </row>
        <row r="230">
          <cell r="AC230">
            <v>218868.97</v>
          </cell>
          <cell r="AE230">
            <v>218868.97</v>
          </cell>
        </row>
        <row r="231">
          <cell r="AC231">
            <v>218169.48</v>
          </cell>
          <cell r="AE231">
            <v>218169.48</v>
          </cell>
        </row>
        <row r="232">
          <cell r="AC232">
            <v>216434.23000000004</v>
          </cell>
          <cell r="AD232">
            <v>599.51</v>
          </cell>
          <cell r="AE232">
            <v>217033.74000000005</v>
          </cell>
        </row>
        <row r="233">
          <cell r="AC233">
            <v>210480.25</v>
          </cell>
          <cell r="AE233">
            <v>210480.25</v>
          </cell>
        </row>
        <row r="234">
          <cell r="AD234">
            <v>207464.04</v>
          </cell>
          <cell r="AE234">
            <v>207464.04</v>
          </cell>
        </row>
        <row r="235">
          <cell r="AC235">
            <v>205939.27000000002</v>
          </cell>
          <cell r="AE235">
            <v>205939.27000000002</v>
          </cell>
        </row>
        <row r="236">
          <cell r="AC236">
            <v>193827.04</v>
          </cell>
          <cell r="AE236">
            <v>193827.04</v>
          </cell>
        </row>
        <row r="237">
          <cell r="AC237">
            <v>192600.17</v>
          </cell>
          <cell r="AE237">
            <v>192600.17</v>
          </cell>
        </row>
        <row r="238">
          <cell r="AC238">
            <v>181517.8</v>
          </cell>
          <cell r="AE238">
            <v>181517.8</v>
          </cell>
        </row>
        <row r="239">
          <cell r="AC239">
            <v>172561.29</v>
          </cell>
          <cell r="AE239">
            <v>172561.29</v>
          </cell>
        </row>
        <row r="240">
          <cell r="AC240">
            <v>167752.1399999999</v>
          </cell>
          <cell r="AE240">
            <v>167752.1399999999</v>
          </cell>
        </row>
        <row r="241">
          <cell r="AC241">
            <v>146828.13</v>
          </cell>
          <cell r="AD241">
            <v>16199.439999999999</v>
          </cell>
          <cell r="AE241">
            <v>163027.57</v>
          </cell>
        </row>
        <row r="242">
          <cell r="AC242">
            <v>160309.41999999998</v>
          </cell>
          <cell r="AE242">
            <v>160309.41999999998</v>
          </cell>
        </row>
        <row r="243">
          <cell r="AC243">
            <v>158636.76</v>
          </cell>
          <cell r="AE243">
            <v>158636.76</v>
          </cell>
        </row>
        <row r="244">
          <cell r="AC244">
            <v>157347.67000000001</v>
          </cell>
          <cell r="AE244">
            <v>157347.67000000001</v>
          </cell>
        </row>
        <row r="245">
          <cell r="AC245">
            <v>102730.40000000004</v>
          </cell>
          <cell r="AD245">
            <v>46398.03</v>
          </cell>
          <cell r="AE245">
            <v>149128.43000000005</v>
          </cell>
        </row>
        <row r="246">
          <cell r="AD246">
            <v>149021.84</v>
          </cell>
          <cell r="AE246">
            <v>149021.84</v>
          </cell>
        </row>
        <row r="247">
          <cell r="AC247">
            <v>144718.10999999999</v>
          </cell>
          <cell r="AE247">
            <v>144718.10999999999</v>
          </cell>
        </row>
        <row r="248">
          <cell r="AC248">
            <v>143628.9</v>
          </cell>
          <cell r="AE248">
            <v>143628.9</v>
          </cell>
        </row>
        <row r="249">
          <cell r="AC249">
            <v>140735.49</v>
          </cell>
          <cell r="AE249">
            <v>140735.49</v>
          </cell>
        </row>
        <row r="250">
          <cell r="AC250">
            <v>126323.68000000002</v>
          </cell>
          <cell r="AD250">
            <v>8706.5300000000007</v>
          </cell>
          <cell r="AE250">
            <v>135030.21000000002</v>
          </cell>
        </row>
        <row r="251">
          <cell r="AD251">
            <v>134503.9</v>
          </cell>
          <cell r="AE251">
            <v>134503.9</v>
          </cell>
        </row>
        <row r="252">
          <cell r="AC252">
            <v>134440.71000000002</v>
          </cell>
          <cell r="AE252">
            <v>134440.71000000002</v>
          </cell>
        </row>
        <row r="253">
          <cell r="AC253">
            <v>134183.39000000001</v>
          </cell>
          <cell r="AE253">
            <v>134183.39000000001</v>
          </cell>
        </row>
        <row r="254">
          <cell r="AC254">
            <v>133712.20000000001</v>
          </cell>
          <cell r="AE254">
            <v>133712.20000000001</v>
          </cell>
        </row>
        <row r="255">
          <cell r="AC255">
            <v>132061.71</v>
          </cell>
          <cell r="AE255">
            <v>132061.71</v>
          </cell>
        </row>
        <row r="256">
          <cell r="AC256">
            <v>124240.27</v>
          </cell>
          <cell r="AE256">
            <v>124240.27</v>
          </cell>
        </row>
        <row r="257">
          <cell r="AC257">
            <v>122288.12</v>
          </cell>
          <cell r="AE257">
            <v>122288.12</v>
          </cell>
        </row>
        <row r="258">
          <cell r="AC258">
            <v>115387.80000000002</v>
          </cell>
          <cell r="AE258">
            <v>115387.80000000002</v>
          </cell>
        </row>
        <row r="259">
          <cell r="AC259">
            <v>114447.12999999999</v>
          </cell>
          <cell r="AE259">
            <v>114447.12999999999</v>
          </cell>
        </row>
        <row r="260">
          <cell r="AC260">
            <v>113090.08</v>
          </cell>
          <cell r="AE260">
            <v>113090.08</v>
          </cell>
        </row>
        <row r="261">
          <cell r="AC261">
            <v>111188.05</v>
          </cell>
          <cell r="AE261">
            <v>111188.05</v>
          </cell>
        </row>
        <row r="262">
          <cell r="AC262">
            <v>109708.67</v>
          </cell>
          <cell r="AE262">
            <v>109708.67</v>
          </cell>
        </row>
        <row r="263">
          <cell r="AC263">
            <v>106950.97999999998</v>
          </cell>
          <cell r="AE263">
            <v>106950.97999999998</v>
          </cell>
        </row>
        <row r="264">
          <cell r="AC264">
            <v>106067.76999999999</v>
          </cell>
          <cell r="AE264">
            <v>106067.76999999999</v>
          </cell>
        </row>
        <row r="265">
          <cell r="AC265">
            <v>105308.76</v>
          </cell>
          <cell r="AE265">
            <v>105308.76</v>
          </cell>
        </row>
        <row r="266">
          <cell r="AC266">
            <v>102842.15</v>
          </cell>
          <cell r="AE266">
            <v>102842.15</v>
          </cell>
        </row>
        <row r="267">
          <cell r="AC267">
            <v>388576.85999999929</v>
          </cell>
          <cell r="AD267">
            <v>-292922.32</v>
          </cell>
          <cell r="AE267">
            <v>95654.539999999281</v>
          </cell>
        </row>
        <row r="268">
          <cell r="AC268">
            <v>92889.85</v>
          </cell>
          <cell r="AE268">
            <v>92889.85</v>
          </cell>
        </row>
        <row r="269">
          <cell r="AC269">
            <v>92565.43</v>
          </cell>
          <cell r="AE269">
            <v>92565.43</v>
          </cell>
        </row>
        <row r="270">
          <cell r="AC270">
            <v>90344.069999999992</v>
          </cell>
          <cell r="AE270">
            <v>90344.069999999992</v>
          </cell>
        </row>
        <row r="271">
          <cell r="AC271">
            <v>89904.77</v>
          </cell>
          <cell r="AE271">
            <v>89904.77</v>
          </cell>
        </row>
        <row r="272">
          <cell r="AC272">
            <v>88153.909999999989</v>
          </cell>
          <cell r="AD272">
            <v>609.47</v>
          </cell>
          <cell r="AE272">
            <v>88763.37999999999</v>
          </cell>
        </row>
        <row r="273">
          <cell r="AC273">
            <v>86436.989999999991</v>
          </cell>
          <cell r="AE273">
            <v>86436.989999999991</v>
          </cell>
        </row>
        <row r="274">
          <cell r="AC274">
            <v>85566.709999999992</v>
          </cell>
          <cell r="AE274">
            <v>85566.709999999992</v>
          </cell>
        </row>
        <row r="275">
          <cell r="AC275">
            <v>83956.19</v>
          </cell>
          <cell r="AE275">
            <v>83956.19</v>
          </cell>
        </row>
        <row r="276">
          <cell r="AC276">
            <v>82957.94</v>
          </cell>
          <cell r="AE276">
            <v>82957.94</v>
          </cell>
        </row>
        <row r="277">
          <cell r="AC277">
            <v>71758.559999999998</v>
          </cell>
          <cell r="AD277">
            <v>10702.61</v>
          </cell>
          <cell r="AE277">
            <v>82461.17</v>
          </cell>
        </row>
        <row r="278">
          <cell r="AC278">
            <v>81489.3100000001</v>
          </cell>
          <cell r="AE278">
            <v>81489.3100000001</v>
          </cell>
        </row>
        <row r="279">
          <cell r="AC279">
            <v>6323.6400000000031</v>
          </cell>
          <cell r="AD279">
            <v>74704.009999999995</v>
          </cell>
          <cell r="AE279">
            <v>81027.649999999994</v>
          </cell>
        </row>
        <row r="280">
          <cell r="AC280">
            <v>74527.37</v>
          </cell>
          <cell r="AD280">
            <v>5139.87</v>
          </cell>
          <cell r="AE280">
            <v>79667.239999999991</v>
          </cell>
        </row>
        <row r="281">
          <cell r="AC281">
            <v>78828.600000000006</v>
          </cell>
          <cell r="AE281">
            <v>78828.600000000006</v>
          </cell>
        </row>
        <row r="282">
          <cell r="AC282">
            <v>56582.699999999852</v>
          </cell>
          <cell r="AD282">
            <v>22106.1</v>
          </cell>
          <cell r="AE282">
            <v>78688.799999999843</v>
          </cell>
        </row>
        <row r="283">
          <cell r="AC283">
            <v>78356.790000000008</v>
          </cell>
          <cell r="AE283">
            <v>78356.790000000008</v>
          </cell>
        </row>
        <row r="284">
          <cell r="AC284">
            <v>69031.839999999997</v>
          </cell>
          <cell r="AD284">
            <v>914.69</v>
          </cell>
          <cell r="AE284">
            <v>69946.53</v>
          </cell>
        </row>
        <row r="285">
          <cell r="AC285">
            <v>68324.38</v>
          </cell>
          <cell r="AE285">
            <v>68324.38</v>
          </cell>
        </row>
        <row r="286">
          <cell r="AD286">
            <v>67353.66</v>
          </cell>
          <cell r="AE286">
            <v>67353.66</v>
          </cell>
        </row>
        <row r="287">
          <cell r="AC287">
            <v>65400.030000000006</v>
          </cell>
          <cell r="AE287">
            <v>65400.030000000006</v>
          </cell>
        </row>
        <row r="288">
          <cell r="AC288">
            <v>64171.31</v>
          </cell>
          <cell r="AE288">
            <v>64171.31</v>
          </cell>
        </row>
        <row r="289">
          <cell r="AC289">
            <v>62625.7</v>
          </cell>
          <cell r="AE289">
            <v>62625.7</v>
          </cell>
        </row>
        <row r="290">
          <cell r="AD290">
            <v>61225.22</v>
          </cell>
          <cell r="AE290">
            <v>61225.22</v>
          </cell>
        </row>
        <row r="291">
          <cell r="AC291">
            <v>59036.91</v>
          </cell>
          <cell r="AE291">
            <v>59036.91</v>
          </cell>
        </row>
        <row r="292">
          <cell r="AC292">
            <v>55777.80000000001</v>
          </cell>
          <cell r="AD292">
            <v>1940.46</v>
          </cell>
          <cell r="AE292">
            <v>57718.260000000009</v>
          </cell>
        </row>
        <row r="293">
          <cell r="AC293">
            <v>55562.859999999993</v>
          </cell>
          <cell r="AE293">
            <v>55562.859999999993</v>
          </cell>
        </row>
        <row r="294">
          <cell r="AC294">
            <v>55436.480000000018</v>
          </cell>
          <cell r="AE294">
            <v>55436.480000000018</v>
          </cell>
        </row>
        <row r="295">
          <cell r="AC295">
            <v>52728.03</v>
          </cell>
          <cell r="AE295">
            <v>52728.03</v>
          </cell>
        </row>
        <row r="296">
          <cell r="AC296">
            <v>49544.75</v>
          </cell>
          <cell r="AE296">
            <v>49544.75</v>
          </cell>
        </row>
        <row r="297">
          <cell r="AC297">
            <v>45257.05999999999</v>
          </cell>
          <cell r="AE297">
            <v>45257.05999999999</v>
          </cell>
        </row>
        <row r="298">
          <cell r="AC298">
            <v>42767.55</v>
          </cell>
          <cell r="AE298">
            <v>42767.55</v>
          </cell>
        </row>
        <row r="299">
          <cell r="AC299">
            <v>42572.549999999959</v>
          </cell>
          <cell r="AE299">
            <v>42572.549999999959</v>
          </cell>
        </row>
        <row r="300">
          <cell r="AC300">
            <v>41350.53</v>
          </cell>
          <cell r="AE300">
            <v>41350.53</v>
          </cell>
        </row>
        <row r="301">
          <cell r="AD301">
            <v>39667.19</v>
          </cell>
          <cell r="AE301">
            <v>39667.19</v>
          </cell>
        </row>
        <row r="302">
          <cell r="AC302">
            <v>36491.159999999989</v>
          </cell>
          <cell r="AE302">
            <v>36491.159999999989</v>
          </cell>
        </row>
        <row r="303">
          <cell r="AC303">
            <v>34420.180000000008</v>
          </cell>
          <cell r="AE303">
            <v>34420.180000000008</v>
          </cell>
        </row>
        <row r="304">
          <cell r="AC304">
            <v>34208.209999999977</v>
          </cell>
          <cell r="AE304">
            <v>34208.209999999977</v>
          </cell>
        </row>
        <row r="305">
          <cell r="AC305">
            <v>34017.199999999997</v>
          </cell>
          <cell r="AE305">
            <v>34017.199999999997</v>
          </cell>
        </row>
        <row r="306">
          <cell r="AC306">
            <v>32765.85</v>
          </cell>
          <cell r="AE306">
            <v>32765.85</v>
          </cell>
        </row>
        <row r="307">
          <cell r="AC307">
            <v>31261.009999999991</v>
          </cell>
          <cell r="AE307">
            <v>31261.009999999991</v>
          </cell>
        </row>
        <row r="308">
          <cell r="AC308">
            <v>29675.71</v>
          </cell>
          <cell r="AE308">
            <v>29675.71</v>
          </cell>
        </row>
        <row r="309">
          <cell r="AC309">
            <v>29527.649999999998</v>
          </cell>
          <cell r="AE309">
            <v>29527.649999999998</v>
          </cell>
        </row>
        <row r="310">
          <cell r="AC310">
            <v>28870.03</v>
          </cell>
          <cell r="AE310">
            <v>28870.03</v>
          </cell>
        </row>
        <row r="311">
          <cell r="AC311">
            <v>27278.31</v>
          </cell>
          <cell r="AE311">
            <v>27278.31</v>
          </cell>
        </row>
        <row r="312">
          <cell r="AC312">
            <v>27062.5</v>
          </cell>
          <cell r="AE312">
            <v>27062.5</v>
          </cell>
        </row>
        <row r="313">
          <cell r="AC313">
            <v>26900.119999999995</v>
          </cell>
          <cell r="AE313">
            <v>26900.119999999995</v>
          </cell>
        </row>
        <row r="314">
          <cell r="AC314">
            <v>24479.1</v>
          </cell>
          <cell r="AE314">
            <v>24479.1</v>
          </cell>
        </row>
        <row r="315">
          <cell r="AC315">
            <v>22062.300000000017</v>
          </cell>
          <cell r="AE315">
            <v>22062.300000000017</v>
          </cell>
        </row>
        <row r="316">
          <cell r="AC316">
            <v>10834.490000000002</v>
          </cell>
          <cell r="AD316">
            <v>10826.37</v>
          </cell>
          <cell r="AE316">
            <v>21660.86</v>
          </cell>
        </row>
        <row r="317">
          <cell r="AC317">
            <v>19759.72</v>
          </cell>
          <cell r="AE317">
            <v>19759.72</v>
          </cell>
        </row>
        <row r="318">
          <cell r="AC318">
            <v>19438</v>
          </cell>
          <cell r="AE318">
            <v>19438</v>
          </cell>
        </row>
        <row r="319">
          <cell r="AC319">
            <v>3173.95</v>
          </cell>
          <cell r="AD319">
            <v>15494.54</v>
          </cell>
          <cell r="AE319">
            <v>18668.490000000002</v>
          </cell>
        </row>
        <row r="320">
          <cell r="AC320">
            <v>16963.640000000003</v>
          </cell>
          <cell r="AD320">
            <v>1406.29</v>
          </cell>
          <cell r="AE320">
            <v>18369.930000000004</v>
          </cell>
        </row>
        <row r="321">
          <cell r="AC321">
            <v>16402.5</v>
          </cell>
          <cell r="AE321">
            <v>16402.5</v>
          </cell>
        </row>
        <row r="322">
          <cell r="AD322">
            <v>15846.2</v>
          </cell>
          <cell r="AE322">
            <v>15846.2</v>
          </cell>
        </row>
        <row r="323">
          <cell r="AC323">
            <v>15495.94</v>
          </cell>
          <cell r="AE323">
            <v>15495.94</v>
          </cell>
        </row>
        <row r="324">
          <cell r="AC324">
            <v>13452.700000000255</v>
          </cell>
          <cell r="AE324">
            <v>13452.700000000255</v>
          </cell>
        </row>
        <row r="325">
          <cell r="AC325">
            <v>13051.100000000002</v>
          </cell>
          <cell r="AE325">
            <v>13051.100000000002</v>
          </cell>
        </row>
        <row r="326">
          <cell r="AC326">
            <v>12810.489999999998</v>
          </cell>
          <cell r="AE326">
            <v>12810.489999999998</v>
          </cell>
        </row>
        <row r="327">
          <cell r="AD327">
            <v>12409.25</v>
          </cell>
          <cell r="AE327">
            <v>12409.25</v>
          </cell>
        </row>
        <row r="328">
          <cell r="AC328">
            <v>12319.260000000002</v>
          </cell>
          <cell r="AE328">
            <v>12319.260000000002</v>
          </cell>
        </row>
        <row r="329">
          <cell r="AC329">
            <v>12241.47</v>
          </cell>
          <cell r="AE329">
            <v>12241.47</v>
          </cell>
        </row>
        <row r="330">
          <cell r="AC330">
            <v>11128.749999999998</v>
          </cell>
          <cell r="AE330">
            <v>11128.749999999998</v>
          </cell>
        </row>
        <row r="331">
          <cell r="AC331">
            <v>11026.190000000002</v>
          </cell>
          <cell r="AE331">
            <v>11026.190000000002</v>
          </cell>
        </row>
        <row r="332">
          <cell r="AC332">
            <v>7477.8600000000006</v>
          </cell>
          <cell r="AD332">
            <v>3541.56</v>
          </cell>
          <cell r="AE332">
            <v>11019.42</v>
          </cell>
        </row>
        <row r="333">
          <cell r="AD333">
            <v>10685.52</v>
          </cell>
          <cell r="AE333">
            <v>10685.52</v>
          </cell>
        </row>
        <row r="334">
          <cell r="AC334">
            <v>10243.640000000021</v>
          </cell>
          <cell r="AE334">
            <v>10243.640000000021</v>
          </cell>
        </row>
        <row r="335">
          <cell r="AC335">
            <v>10104.119999999992</v>
          </cell>
          <cell r="AE335">
            <v>10104.119999999992</v>
          </cell>
        </row>
        <row r="336">
          <cell r="AC336">
            <v>155.10999999998603</v>
          </cell>
          <cell r="AD336">
            <v>9225.7099999999991</v>
          </cell>
          <cell r="AE336">
            <v>9380.8199999999852</v>
          </cell>
        </row>
        <row r="337">
          <cell r="AC337">
            <v>9007.7900000000009</v>
          </cell>
          <cell r="AE337">
            <v>9007.7900000000009</v>
          </cell>
        </row>
        <row r="338">
          <cell r="AC338">
            <v>8668.4500000000007</v>
          </cell>
          <cell r="AE338">
            <v>8668.4500000000007</v>
          </cell>
        </row>
        <row r="339">
          <cell r="AC339">
            <v>7481.6600000000035</v>
          </cell>
          <cell r="AE339">
            <v>7481.6600000000035</v>
          </cell>
        </row>
        <row r="340">
          <cell r="AC340">
            <v>6534</v>
          </cell>
          <cell r="AE340">
            <v>6534</v>
          </cell>
        </row>
        <row r="341">
          <cell r="AC341">
            <v>6138.1999999999825</v>
          </cell>
          <cell r="AE341">
            <v>6138.1999999999825</v>
          </cell>
        </row>
        <row r="342">
          <cell r="AC342">
            <v>5775.15</v>
          </cell>
          <cell r="AE342">
            <v>5775.15</v>
          </cell>
        </row>
        <row r="343">
          <cell r="AC343">
            <v>5597.9800000000005</v>
          </cell>
          <cell r="AE343">
            <v>5597.9800000000005</v>
          </cell>
        </row>
        <row r="344">
          <cell r="AC344">
            <v>5272.13</v>
          </cell>
          <cell r="AE344">
            <v>5272.13</v>
          </cell>
        </row>
        <row r="345">
          <cell r="AD345">
            <v>4665.6899999999996</v>
          </cell>
          <cell r="AE345">
            <v>4665.6899999999996</v>
          </cell>
        </row>
        <row r="346">
          <cell r="AC346">
            <v>4366.2099999999991</v>
          </cell>
          <cell r="AE346">
            <v>4366.2099999999991</v>
          </cell>
        </row>
        <row r="347">
          <cell r="AC347">
            <v>3743.28</v>
          </cell>
          <cell r="AE347">
            <v>3743.28</v>
          </cell>
        </row>
        <row r="348">
          <cell r="AD348">
            <v>3505.24</v>
          </cell>
          <cell r="AE348">
            <v>3505.24</v>
          </cell>
        </row>
        <row r="349">
          <cell r="AC349">
            <v>3422.83</v>
          </cell>
          <cell r="AE349">
            <v>3422.83</v>
          </cell>
        </row>
        <row r="350">
          <cell r="AC350">
            <v>3087.75</v>
          </cell>
          <cell r="AE350">
            <v>3087.75</v>
          </cell>
        </row>
        <row r="351">
          <cell r="AC351">
            <v>1973.6099999999992</v>
          </cell>
          <cell r="AD351">
            <v>1102.1600000000001</v>
          </cell>
          <cell r="AE351">
            <v>3075.7699999999995</v>
          </cell>
        </row>
        <row r="352">
          <cell r="AC352">
            <v>2979.04</v>
          </cell>
          <cell r="AE352">
            <v>2979.04</v>
          </cell>
        </row>
        <row r="353">
          <cell r="AC353">
            <v>2867.5399999999972</v>
          </cell>
          <cell r="AE353">
            <v>2867.5399999999972</v>
          </cell>
        </row>
        <row r="354">
          <cell r="AC354">
            <v>2835.17</v>
          </cell>
          <cell r="AE354">
            <v>2835.17</v>
          </cell>
        </row>
        <row r="355">
          <cell r="AC355">
            <v>2488.67</v>
          </cell>
          <cell r="AE355">
            <v>2488.67</v>
          </cell>
        </row>
        <row r="356">
          <cell r="AC356">
            <v>1611.37</v>
          </cell>
          <cell r="AE356">
            <v>1611.37</v>
          </cell>
        </row>
        <row r="357">
          <cell r="AC357">
            <v>1574.71</v>
          </cell>
          <cell r="AE357">
            <v>1574.71</v>
          </cell>
        </row>
        <row r="358">
          <cell r="AC358">
            <v>-59324.649999999943</v>
          </cell>
          <cell r="AD358">
            <v>60893.240000000005</v>
          </cell>
          <cell r="AE358">
            <v>1568.590000000062</v>
          </cell>
        </row>
        <row r="359">
          <cell r="AC359">
            <v>1228.44</v>
          </cell>
          <cell r="AE359">
            <v>1228.44</v>
          </cell>
        </row>
        <row r="360">
          <cell r="AC360">
            <v>1058.1099999999997</v>
          </cell>
          <cell r="AE360">
            <v>1058.1099999999997</v>
          </cell>
        </row>
        <row r="361">
          <cell r="AC361">
            <v>1039.5500000000002</v>
          </cell>
          <cell r="AE361">
            <v>1039.5500000000002</v>
          </cell>
        </row>
        <row r="362">
          <cell r="AC362">
            <v>750</v>
          </cell>
          <cell r="AE362">
            <v>750</v>
          </cell>
        </row>
        <row r="363">
          <cell r="AC363">
            <v>744.23</v>
          </cell>
          <cell r="AE363">
            <v>744.23</v>
          </cell>
        </row>
        <row r="364">
          <cell r="AC364">
            <v>467.5</v>
          </cell>
          <cell r="AE364">
            <v>467.5</v>
          </cell>
        </row>
        <row r="365">
          <cell r="AC365">
            <v>457.62</v>
          </cell>
          <cell r="AE365">
            <v>457.62</v>
          </cell>
        </row>
        <row r="366">
          <cell r="AC366">
            <v>168.89999999990687</v>
          </cell>
          <cell r="AE366">
            <v>168.89999999990687</v>
          </cell>
        </row>
        <row r="367">
          <cell r="AC367">
            <v>4.33</v>
          </cell>
          <cell r="AE367">
            <v>4.33</v>
          </cell>
        </row>
        <row r="368">
          <cell r="AC368">
            <v>0.02</v>
          </cell>
          <cell r="AE368">
            <v>0.02</v>
          </cell>
        </row>
        <row r="369">
          <cell r="AC369">
            <v>-0.02</v>
          </cell>
          <cell r="AD369">
            <v>0.02</v>
          </cell>
          <cell r="AE369">
            <v>0</v>
          </cell>
        </row>
        <row r="370">
          <cell r="AC370">
            <v>-106.9</v>
          </cell>
          <cell r="AE370">
            <v>-106.9</v>
          </cell>
        </row>
        <row r="371">
          <cell r="AD371">
            <v>-377.6</v>
          </cell>
          <cell r="AE371">
            <v>-377.6</v>
          </cell>
        </row>
        <row r="372">
          <cell r="AC372">
            <v>-417.37</v>
          </cell>
          <cell r="AD372">
            <v>-178.87</v>
          </cell>
          <cell r="AE372">
            <v>-596.24</v>
          </cell>
        </row>
        <row r="373">
          <cell r="AC373">
            <v>-2079.3699999999994</v>
          </cell>
          <cell r="AE373">
            <v>-2079.3699999999994</v>
          </cell>
        </row>
        <row r="374">
          <cell r="AC374">
            <v>-1115.6499999999987</v>
          </cell>
          <cell r="AD374">
            <v>-1165.5999999999999</v>
          </cell>
          <cell r="AE374">
            <v>-2281.2499999999986</v>
          </cell>
        </row>
        <row r="375">
          <cell r="AC375">
            <v>-5112.25</v>
          </cell>
          <cell r="AE375">
            <v>-5112.25</v>
          </cell>
        </row>
        <row r="376">
          <cell r="AD376">
            <v>-6095.7800000000216</v>
          </cell>
          <cell r="AE376">
            <v>-6095.7800000000216</v>
          </cell>
        </row>
        <row r="377">
          <cell r="AC377">
            <v>-11219.52</v>
          </cell>
          <cell r="AE377">
            <v>-11219.52</v>
          </cell>
        </row>
        <row r="378">
          <cell r="AC378">
            <v>-14040.73</v>
          </cell>
          <cell r="AE378">
            <v>-14040.73</v>
          </cell>
        </row>
        <row r="379">
          <cell r="AC379">
            <v>-14974.52</v>
          </cell>
          <cell r="AE379">
            <v>-14974.52</v>
          </cell>
        </row>
        <row r="380">
          <cell r="AC380">
            <v>-24705.800000000003</v>
          </cell>
          <cell r="AE380">
            <v>-24705.800000000003</v>
          </cell>
        </row>
        <row r="381">
          <cell r="AC381">
            <v>-34718.770000000019</v>
          </cell>
          <cell r="AE381">
            <v>-34718.770000000019</v>
          </cell>
        </row>
        <row r="382">
          <cell r="AC382">
            <v>-35490.81</v>
          </cell>
          <cell r="AE382">
            <v>-35490.81</v>
          </cell>
        </row>
        <row r="383">
          <cell r="AC383">
            <v>-45891.51999999996</v>
          </cell>
          <cell r="AE383">
            <v>-45891.51999999996</v>
          </cell>
        </row>
        <row r="384">
          <cell r="AC384">
            <v>-239986.15000000023</v>
          </cell>
          <cell r="AD384">
            <v>193683.93</v>
          </cell>
          <cell r="AE384">
            <v>-46302.220000000234</v>
          </cell>
        </row>
        <row r="385">
          <cell r="AC385">
            <v>-47908.659999999989</v>
          </cell>
          <cell r="AE385">
            <v>-47908.659999999989</v>
          </cell>
        </row>
        <row r="386">
          <cell r="AC386">
            <v>-56516.74000000002</v>
          </cell>
          <cell r="AE386">
            <v>-56516.74000000002</v>
          </cell>
        </row>
        <row r="387">
          <cell r="AC387">
            <v>-140555.18</v>
          </cell>
          <cell r="AD387">
            <v>82620.98</v>
          </cell>
          <cell r="AE387">
            <v>-57934.2</v>
          </cell>
        </row>
        <row r="388">
          <cell r="AC388">
            <v>-80072.56</v>
          </cell>
          <cell r="AE388">
            <v>-80072.56</v>
          </cell>
        </row>
        <row r="389">
          <cell r="AC389">
            <v>-163588.12999999989</v>
          </cell>
          <cell r="AD389">
            <v>67480.63</v>
          </cell>
          <cell r="AE389">
            <v>-96107.499999999884</v>
          </cell>
        </row>
        <row r="390">
          <cell r="AC390">
            <v>-700023.81000000099</v>
          </cell>
          <cell r="AD390">
            <v>554116.86</v>
          </cell>
          <cell r="AE390">
            <v>-145906.950000001</v>
          </cell>
        </row>
        <row r="391">
          <cell r="AC391">
            <v>-160652.57999999973</v>
          </cell>
          <cell r="AE391">
            <v>-160652.57999999973</v>
          </cell>
        </row>
        <row r="392">
          <cell r="AC392">
            <v>-191475.92999999982</v>
          </cell>
          <cell r="AD392">
            <v>25412.89</v>
          </cell>
          <cell r="AE392">
            <v>-166063.0399999998</v>
          </cell>
        </row>
        <row r="393">
          <cell r="AC393">
            <v>-166224.69999999995</v>
          </cell>
          <cell r="AE393">
            <v>-166224.69999999995</v>
          </cell>
        </row>
        <row r="394">
          <cell r="AC394">
            <v>-257314.92</v>
          </cell>
          <cell r="AD394">
            <v>58956.340000000004</v>
          </cell>
          <cell r="AE394">
            <v>-198358.58000000002</v>
          </cell>
        </row>
        <row r="395">
          <cell r="AC395">
            <v>-444551.44000000012</v>
          </cell>
          <cell r="AD395">
            <v>72332.94</v>
          </cell>
          <cell r="AE395">
            <v>-372218.50000000012</v>
          </cell>
        </row>
        <row r="396">
          <cell r="AC396">
            <v>-468453</v>
          </cell>
          <cell r="AE396">
            <v>-468453</v>
          </cell>
        </row>
        <row r="397">
          <cell r="AC397">
            <v>-476835.62999999995</v>
          </cell>
          <cell r="AD397">
            <v>5775.83</v>
          </cell>
          <cell r="AE397">
            <v>-471059.79999999993</v>
          </cell>
        </row>
        <row r="398">
          <cell r="AC398">
            <v>-327078.5</v>
          </cell>
          <cell r="AD398">
            <v>-198345.87</v>
          </cell>
          <cell r="AE398">
            <v>-525424.37</v>
          </cell>
        </row>
        <row r="399">
          <cell r="AC399">
            <v>-827360.75999999966</v>
          </cell>
          <cell r="AD399">
            <v>113389.41</v>
          </cell>
          <cell r="AE399">
            <v>-713971.34999999963</v>
          </cell>
        </row>
        <row r="400">
          <cell r="AC400">
            <v>-1081657.75</v>
          </cell>
          <cell r="AD400">
            <v>233315.56</v>
          </cell>
          <cell r="AE400">
            <v>-848342.19</v>
          </cell>
        </row>
        <row r="401">
          <cell r="AC401">
            <v>-914363</v>
          </cell>
          <cell r="AE401">
            <v>-914363</v>
          </cell>
        </row>
        <row r="402">
          <cell r="AC402">
            <v>-1185433.2099999993</v>
          </cell>
          <cell r="AD402">
            <v>195200.68</v>
          </cell>
          <cell r="AE402">
            <v>-990232.52999999933</v>
          </cell>
        </row>
        <row r="403">
          <cell r="AC403">
            <v>-1016292.5599999987</v>
          </cell>
          <cell r="AD403">
            <v>14289.29</v>
          </cell>
          <cell r="AE403">
            <v>-1002003.2699999986</v>
          </cell>
        </row>
        <row r="404">
          <cell r="AC404">
            <v>-2130035.8899999997</v>
          </cell>
          <cell r="AE404">
            <v>-2130035.8899999997</v>
          </cell>
        </row>
        <row r="405">
          <cell r="AC405">
            <v>1500466866.3299994</v>
          </cell>
          <cell r="AD405">
            <v>70434604.680000067</v>
          </cell>
          <cell r="AE405">
            <v>1570901471.0100009</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39336-519C-4DCB-AE0F-594BC1F24C66}">
  <sheetPr>
    <pageSetUpPr fitToPage="1"/>
  </sheetPr>
  <dimension ref="A1:G161"/>
  <sheetViews>
    <sheetView tabSelected="1" workbookViewId="0"/>
  </sheetViews>
  <sheetFormatPr defaultRowHeight="15" x14ac:dyDescent="0.25"/>
  <cols>
    <col min="1" max="1" width="8.7109375" customWidth="1"/>
    <col min="2" max="2" width="15.7109375" customWidth="1"/>
    <col min="3" max="3" width="40.7109375" customWidth="1"/>
    <col min="4" max="7" width="16.7109375" customWidth="1"/>
  </cols>
  <sheetData>
    <row r="1" spans="1:7" x14ac:dyDescent="0.25">
      <c r="A1" s="1" t="s">
        <v>0</v>
      </c>
      <c r="B1" s="1"/>
    </row>
    <row r="2" spans="1:7" x14ac:dyDescent="0.25">
      <c r="A2" s="2" t="s">
        <v>1</v>
      </c>
      <c r="B2" s="1"/>
    </row>
    <row r="3" spans="1:7" x14ac:dyDescent="0.25">
      <c r="A3" s="2" t="s">
        <v>2</v>
      </c>
      <c r="B3" s="1"/>
    </row>
    <row r="6" spans="1:7" ht="45" x14ac:dyDescent="0.25">
      <c r="A6" s="3" t="s">
        <v>3</v>
      </c>
      <c r="B6" s="4" t="s">
        <v>4</v>
      </c>
      <c r="C6" s="3" t="s">
        <v>5</v>
      </c>
      <c r="D6" s="5" t="s">
        <v>6</v>
      </c>
      <c r="E6" s="6" t="s">
        <v>7</v>
      </c>
      <c r="F6" s="5" t="s">
        <v>8</v>
      </c>
      <c r="G6" s="7" t="s">
        <v>9</v>
      </c>
    </row>
    <row r="7" spans="1:7" x14ac:dyDescent="0.25">
      <c r="A7" s="8" t="s">
        <v>10</v>
      </c>
      <c r="B7" s="9"/>
      <c r="C7" s="10"/>
      <c r="D7" s="11"/>
      <c r="E7" s="11"/>
      <c r="F7" s="12"/>
      <c r="G7" s="13">
        <f>SUM(F8:F18)</f>
        <v>83728046.080000088</v>
      </c>
    </row>
    <row r="8" spans="1:7" ht="45" x14ac:dyDescent="0.25">
      <c r="A8" s="14"/>
      <c r="B8" s="15">
        <v>13090056</v>
      </c>
      <c r="C8" s="16" t="s">
        <v>11</v>
      </c>
      <c r="D8" s="17">
        <v>1927595.8000000003</v>
      </c>
      <c r="E8" s="17"/>
      <c r="F8" s="17">
        <f>+SUM(D8:E8)</f>
        <v>1927595.8000000003</v>
      </c>
      <c r="G8" s="18"/>
    </row>
    <row r="9" spans="1:7" x14ac:dyDescent="0.25">
      <c r="A9" s="19"/>
      <c r="B9" s="15">
        <v>13094063</v>
      </c>
      <c r="C9" s="16" t="s">
        <v>12</v>
      </c>
      <c r="D9" s="17">
        <v>3884720.52</v>
      </c>
      <c r="E9" s="17"/>
      <c r="F9" s="17">
        <f>+SUM(D9:E9)</f>
        <v>3884720.52</v>
      </c>
      <c r="G9" s="20"/>
    </row>
    <row r="10" spans="1:7" ht="105" x14ac:dyDescent="0.25">
      <c r="A10" s="19"/>
      <c r="B10" s="15">
        <v>13094449</v>
      </c>
      <c r="C10" s="16" t="s">
        <v>13</v>
      </c>
      <c r="D10" s="17">
        <v>5030149.88</v>
      </c>
      <c r="E10" s="17"/>
      <c r="F10" s="17">
        <f>+SUM(D10:E10)</f>
        <v>5030149.88</v>
      </c>
      <c r="G10" s="20"/>
    </row>
    <row r="11" spans="1:7" ht="105" x14ac:dyDescent="0.25">
      <c r="A11" s="19"/>
      <c r="B11" s="15">
        <v>13096566</v>
      </c>
      <c r="C11" s="16" t="s">
        <v>14</v>
      </c>
      <c r="D11" s="17">
        <v>2000229.3699999999</v>
      </c>
      <c r="E11" s="17"/>
      <c r="F11" s="17">
        <f>+SUM(D11:E11)</f>
        <v>2000229.3699999999</v>
      </c>
      <c r="G11" s="20"/>
    </row>
    <row r="12" spans="1:7" ht="90" x14ac:dyDescent="0.25">
      <c r="A12" s="19"/>
      <c r="B12" s="15">
        <v>13097524</v>
      </c>
      <c r="C12" s="16" t="s">
        <v>15</v>
      </c>
      <c r="D12" s="17">
        <v>19106269.399999999</v>
      </c>
      <c r="E12" s="17"/>
      <c r="F12" s="17">
        <f>+SUM(D12:E12)</f>
        <v>19106269.399999999</v>
      </c>
      <c r="G12" s="20"/>
    </row>
    <row r="13" spans="1:7" ht="30" x14ac:dyDescent="0.25">
      <c r="A13" s="19"/>
      <c r="B13" s="15" t="s">
        <v>16</v>
      </c>
      <c r="C13" s="16" t="s">
        <v>17</v>
      </c>
      <c r="D13" s="17">
        <v>2541101.0199999991</v>
      </c>
      <c r="E13" s="17"/>
      <c r="F13" s="17">
        <f>+SUM(D13:E13)</f>
        <v>2541101.0199999991</v>
      </c>
      <c r="G13" s="20"/>
    </row>
    <row r="14" spans="1:7" ht="30" x14ac:dyDescent="0.25">
      <c r="A14" s="19"/>
      <c r="B14" s="15" t="s">
        <v>18</v>
      </c>
      <c r="C14" s="16" t="s">
        <v>19</v>
      </c>
      <c r="D14" s="17">
        <v>8909254.5199999996</v>
      </c>
      <c r="E14" s="17">
        <v>-1424861.8599999999</v>
      </c>
      <c r="F14" s="17">
        <f>+SUM(D14:E14)</f>
        <v>7484392.6600000001</v>
      </c>
      <c r="G14" s="20"/>
    </row>
    <row r="15" spans="1:7" ht="30" x14ac:dyDescent="0.25">
      <c r="A15" s="19"/>
      <c r="B15" s="15" t="s">
        <v>20</v>
      </c>
      <c r="C15" s="16" t="s">
        <v>21</v>
      </c>
      <c r="D15" s="17">
        <v>16773823.610000003</v>
      </c>
      <c r="E15" s="17"/>
      <c r="F15" s="17">
        <f>+SUM(D15:E15)</f>
        <v>16773823.610000003</v>
      </c>
      <c r="G15" s="20"/>
    </row>
    <row r="16" spans="1:7" ht="30" x14ac:dyDescent="0.25">
      <c r="A16" s="19"/>
      <c r="B16" s="15" t="s">
        <v>22</v>
      </c>
      <c r="C16" s="16" t="s">
        <v>23</v>
      </c>
      <c r="D16" s="17">
        <v>1306190.06</v>
      </c>
      <c r="E16" s="17"/>
      <c r="F16" s="17">
        <f>+SUM(D16:E16)</f>
        <v>1306190.06</v>
      </c>
      <c r="G16" s="20"/>
    </row>
    <row r="17" spans="1:7" ht="30" x14ac:dyDescent="0.25">
      <c r="A17" s="19"/>
      <c r="B17" s="15" t="s">
        <v>24</v>
      </c>
      <c r="C17" s="16" t="s">
        <v>25</v>
      </c>
      <c r="D17" s="17">
        <v>22588527.370000102</v>
      </c>
      <c r="E17" s="17">
        <v>-1196.44</v>
      </c>
      <c r="F17" s="17">
        <f>+SUM(D17:E17)</f>
        <v>22587330.9300001</v>
      </c>
      <c r="G17" s="20"/>
    </row>
    <row r="18" spans="1:7" ht="30" x14ac:dyDescent="0.25">
      <c r="A18" s="21"/>
      <c r="B18" s="15" t="s">
        <v>26</v>
      </c>
      <c r="C18" s="16" t="s">
        <v>27</v>
      </c>
      <c r="D18" s="17">
        <v>1086242.83</v>
      </c>
      <c r="E18" s="17"/>
      <c r="F18" s="17">
        <f>+SUM(D18:E18)</f>
        <v>1086242.83</v>
      </c>
      <c r="G18" s="22"/>
    </row>
    <row r="19" spans="1:7" x14ac:dyDescent="0.25">
      <c r="A19" s="8" t="s">
        <v>28</v>
      </c>
      <c r="B19" s="9"/>
      <c r="C19" s="10"/>
      <c r="D19" s="11"/>
      <c r="E19" s="11"/>
      <c r="F19" s="12"/>
      <c r="G19" s="13">
        <f>SUM(F20:F23)</f>
        <v>9257406.0999999996</v>
      </c>
    </row>
    <row r="20" spans="1:7" ht="225" x14ac:dyDescent="0.25">
      <c r="A20" s="14"/>
      <c r="B20" s="15" t="s">
        <v>29</v>
      </c>
      <c r="C20" s="16" t="s">
        <v>30</v>
      </c>
      <c r="D20" s="17">
        <v>1506504.2399999998</v>
      </c>
      <c r="E20" s="17"/>
      <c r="F20" s="17">
        <f>+SUM(D20:E20)</f>
        <v>1506504.2399999998</v>
      </c>
      <c r="G20" s="18"/>
    </row>
    <row r="21" spans="1:7" ht="165" x14ac:dyDescent="0.25">
      <c r="A21" s="19"/>
      <c r="B21" s="15" t="s">
        <v>31</v>
      </c>
      <c r="C21" s="16" t="s">
        <v>32</v>
      </c>
      <c r="D21" s="17">
        <v>2297819.81</v>
      </c>
      <c r="E21" s="17"/>
      <c r="F21" s="17">
        <f>+SUM(D21:E21)</f>
        <v>2297819.81</v>
      </c>
      <c r="G21" s="20"/>
    </row>
    <row r="22" spans="1:7" ht="180" x14ac:dyDescent="0.25">
      <c r="A22" s="19"/>
      <c r="B22" s="15" t="s">
        <v>33</v>
      </c>
      <c r="C22" s="16" t="s">
        <v>34</v>
      </c>
      <c r="D22" s="17">
        <v>3370656.9000000004</v>
      </c>
      <c r="E22" s="17"/>
      <c r="F22" s="17">
        <f>+SUM(D22:E22)</f>
        <v>3370656.9000000004</v>
      </c>
      <c r="G22" s="20"/>
    </row>
    <row r="23" spans="1:7" ht="240" x14ac:dyDescent="0.25">
      <c r="A23" s="21"/>
      <c r="B23" s="15" t="s">
        <v>35</v>
      </c>
      <c r="C23" s="16" t="s">
        <v>36</v>
      </c>
      <c r="D23" s="17">
        <v>2082425.15</v>
      </c>
      <c r="E23" s="17"/>
      <c r="F23" s="17">
        <f>+SUM(D23:E23)</f>
        <v>2082425.15</v>
      </c>
      <c r="G23" s="22"/>
    </row>
    <row r="24" spans="1:7" x14ac:dyDescent="0.25">
      <c r="A24" s="8" t="s">
        <v>37</v>
      </c>
      <c r="B24" s="23"/>
      <c r="C24" s="24"/>
      <c r="D24" s="25"/>
      <c r="E24" s="26"/>
      <c r="F24" s="27"/>
      <c r="G24" s="13">
        <f>SUM(F25:F83)</f>
        <v>983784836.12999833</v>
      </c>
    </row>
    <row r="25" spans="1:7" ht="75" x14ac:dyDescent="0.25">
      <c r="A25" s="14"/>
      <c r="B25" s="15" t="s">
        <v>38</v>
      </c>
      <c r="C25" s="16" t="s">
        <v>39</v>
      </c>
      <c r="D25" s="17">
        <v>41667997.989999861</v>
      </c>
      <c r="E25" s="17">
        <v>6355130.4499999927</v>
      </c>
      <c r="F25" s="17">
        <f>+SUM(D25:E25)</f>
        <v>48023128.439999856</v>
      </c>
      <c r="G25" s="18"/>
    </row>
    <row r="26" spans="1:7" ht="45" x14ac:dyDescent="0.25">
      <c r="A26" s="19"/>
      <c r="B26" s="15" t="s">
        <v>40</v>
      </c>
      <c r="C26" s="16" t="s">
        <v>41</v>
      </c>
      <c r="D26" s="17">
        <v>37343664.629999138</v>
      </c>
      <c r="E26" s="17">
        <v>818552.53999999887</v>
      </c>
      <c r="F26" s="17">
        <f>+SUM(D26:E26)</f>
        <v>38162217.169999138</v>
      </c>
      <c r="G26" s="20"/>
    </row>
    <row r="27" spans="1:7" ht="30" x14ac:dyDescent="0.25">
      <c r="A27" s="19"/>
      <c r="B27" s="15" t="s">
        <v>42</v>
      </c>
      <c r="C27" s="16" t="s">
        <v>43</v>
      </c>
      <c r="D27" s="17">
        <v>41541499.3799996</v>
      </c>
      <c r="E27" s="17">
        <v>127204.71000000008</v>
      </c>
      <c r="F27" s="17">
        <f>+SUM(D27:E27)</f>
        <v>41668704.089999601</v>
      </c>
      <c r="G27" s="20"/>
    </row>
    <row r="28" spans="1:7" ht="60" x14ac:dyDescent="0.25">
      <c r="A28" s="19"/>
      <c r="B28" s="15" t="s">
        <v>44</v>
      </c>
      <c r="C28" s="16" t="s">
        <v>45</v>
      </c>
      <c r="D28" s="17">
        <v>26771170.38000001</v>
      </c>
      <c r="E28" s="17"/>
      <c r="F28" s="17">
        <f>+SUM(D28:E28)</f>
        <v>26771170.38000001</v>
      </c>
      <c r="G28" s="20"/>
    </row>
    <row r="29" spans="1:7" ht="75" x14ac:dyDescent="0.25">
      <c r="A29" s="19"/>
      <c r="B29" s="15" t="s">
        <v>46</v>
      </c>
      <c r="C29" s="16" t="s">
        <v>47</v>
      </c>
      <c r="D29" s="17">
        <v>17742413.349999953</v>
      </c>
      <c r="E29" s="17">
        <v>1021468.7800000004</v>
      </c>
      <c r="F29" s="17">
        <f>+SUM(D29:E29)</f>
        <v>18763882.129999954</v>
      </c>
      <c r="G29" s="20"/>
    </row>
    <row r="30" spans="1:7" ht="45" x14ac:dyDescent="0.25">
      <c r="A30" s="19"/>
      <c r="B30" s="15" t="s">
        <v>48</v>
      </c>
      <c r="C30" s="16" t="s">
        <v>49</v>
      </c>
      <c r="D30" s="17">
        <v>3282348.1500000022</v>
      </c>
      <c r="E30" s="17">
        <v>130512.42999999998</v>
      </c>
      <c r="F30" s="17">
        <f>+SUM(D30:E30)</f>
        <v>3412860.5800000024</v>
      </c>
      <c r="G30" s="20"/>
    </row>
    <row r="31" spans="1:7" ht="75" x14ac:dyDescent="0.25">
      <c r="A31" s="19"/>
      <c r="B31" s="15" t="s">
        <v>50</v>
      </c>
      <c r="C31" s="16" t="s">
        <v>51</v>
      </c>
      <c r="D31" s="17">
        <v>1185321.29</v>
      </c>
      <c r="E31" s="17">
        <v>8469.25</v>
      </c>
      <c r="F31" s="17">
        <f>+SUM(D31:E31)</f>
        <v>1193790.54</v>
      </c>
      <c r="G31" s="20"/>
    </row>
    <row r="32" spans="1:7" ht="60" x14ac:dyDescent="0.25">
      <c r="A32" s="19"/>
      <c r="B32" s="15" t="s">
        <v>52</v>
      </c>
      <c r="C32" s="16" t="s">
        <v>53</v>
      </c>
      <c r="D32" s="17">
        <v>13525749.309999753</v>
      </c>
      <c r="E32" s="17">
        <v>-203728.58000000002</v>
      </c>
      <c r="F32" s="17">
        <f>+SUM(D32:E32)</f>
        <v>13322020.729999753</v>
      </c>
      <c r="G32" s="20"/>
    </row>
    <row r="33" spans="1:7" x14ac:dyDescent="0.25">
      <c r="A33" s="19"/>
      <c r="B33" s="15" t="s">
        <v>54</v>
      </c>
      <c r="C33" s="16" t="s">
        <v>55</v>
      </c>
      <c r="D33" s="17">
        <v>15993853.810000043</v>
      </c>
      <c r="E33" s="17"/>
      <c r="F33" s="17">
        <f>+SUM(D33:E33)</f>
        <v>15993853.810000043</v>
      </c>
      <c r="G33" s="20"/>
    </row>
    <row r="34" spans="1:7" ht="30" x14ac:dyDescent="0.25">
      <c r="A34" s="19"/>
      <c r="B34" s="15" t="s">
        <v>56</v>
      </c>
      <c r="C34" s="16" t="s">
        <v>57</v>
      </c>
      <c r="D34" s="17">
        <v>3761356.8200000003</v>
      </c>
      <c r="E34" s="17"/>
      <c r="F34" s="17">
        <f>+SUM(D34:E34)</f>
        <v>3761356.8200000003</v>
      </c>
      <c r="G34" s="20"/>
    </row>
    <row r="35" spans="1:7" ht="30" x14ac:dyDescent="0.25">
      <c r="A35" s="19"/>
      <c r="B35" s="15" t="s">
        <v>58</v>
      </c>
      <c r="C35" s="16" t="s">
        <v>59</v>
      </c>
      <c r="D35" s="17">
        <v>1066795.82</v>
      </c>
      <c r="E35" s="17">
        <v>131468.54</v>
      </c>
      <c r="F35" s="17">
        <f>+SUM(D35:E35)</f>
        <v>1198264.3600000001</v>
      </c>
      <c r="G35" s="20"/>
    </row>
    <row r="36" spans="1:7" ht="30" x14ac:dyDescent="0.25">
      <c r="A36" s="19"/>
      <c r="B36" s="15" t="s">
        <v>60</v>
      </c>
      <c r="C36" s="16" t="s">
        <v>61</v>
      </c>
      <c r="D36" s="17">
        <v>3824799.8299999996</v>
      </c>
      <c r="E36" s="17">
        <v>125341.61</v>
      </c>
      <c r="F36" s="17">
        <f>+SUM(D36:E36)</f>
        <v>3950141.4399999995</v>
      </c>
      <c r="G36" s="20"/>
    </row>
    <row r="37" spans="1:7" ht="30" x14ac:dyDescent="0.25">
      <c r="A37" s="19"/>
      <c r="B37" s="15" t="s">
        <v>62</v>
      </c>
      <c r="C37" s="16" t="s">
        <v>63</v>
      </c>
      <c r="D37" s="17">
        <v>2078973.85</v>
      </c>
      <c r="E37" s="17"/>
      <c r="F37" s="17">
        <f>+SUM(D37:E37)</f>
        <v>2078973.85</v>
      </c>
      <c r="G37" s="20"/>
    </row>
    <row r="38" spans="1:7" ht="75" x14ac:dyDescent="0.25">
      <c r="A38" s="19"/>
      <c r="B38" s="15" t="s">
        <v>64</v>
      </c>
      <c r="C38" s="16" t="s">
        <v>65</v>
      </c>
      <c r="D38" s="17">
        <v>1172759.04</v>
      </c>
      <c r="E38" s="17"/>
      <c r="F38" s="17">
        <f>+SUM(D38:E38)</f>
        <v>1172759.04</v>
      </c>
      <c r="G38" s="20"/>
    </row>
    <row r="39" spans="1:7" ht="30" x14ac:dyDescent="0.25">
      <c r="A39" s="19"/>
      <c r="B39" s="15" t="s">
        <v>66</v>
      </c>
      <c r="C39" s="16" t="s">
        <v>67</v>
      </c>
      <c r="D39" s="17">
        <v>3150126.34</v>
      </c>
      <c r="E39" s="17">
        <v>65313.64</v>
      </c>
      <c r="F39" s="17">
        <f>+SUM(D39:E39)</f>
        <v>3215439.98</v>
      </c>
      <c r="G39" s="20"/>
    </row>
    <row r="40" spans="1:7" ht="45" x14ac:dyDescent="0.25">
      <c r="A40" s="19"/>
      <c r="B40" s="15" t="s">
        <v>68</v>
      </c>
      <c r="C40" s="16" t="s">
        <v>69</v>
      </c>
      <c r="D40" s="17">
        <v>2003033.0099999998</v>
      </c>
      <c r="E40" s="17"/>
      <c r="F40" s="17">
        <f>+SUM(D40:E40)</f>
        <v>2003033.0099999998</v>
      </c>
      <c r="G40" s="20"/>
    </row>
    <row r="41" spans="1:7" x14ac:dyDescent="0.25">
      <c r="A41" s="19"/>
      <c r="B41" s="15" t="s">
        <v>70</v>
      </c>
      <c r="C41" s="16" t="s">
        <v>71</v>
      </c>
      <c r="D41" s="17">
        <v>7258718.120000001</v>
      </c>
      <c r="E41" s="17"/>
      <c r="F41" s="17">
        <f>+SUM(D41:E41)</f>
        <v>7258718.120000001</v>
      </c>
      <c r="G41" s="20"/>
    </row>
    <row r="42" spans="1:7" ht="45" x14ac:dyDescent="0.25">
      <c r="A42" s="19"/>
      <c r="B42" s="15" t="s">
        <v>72</v>
      </c>
      <c r="C42" s="16" t="s">
        <v>73</v>
      </c>
      <c r="D42" s="17">
        <v>31074138.500000022</v>
      </c>
      <c r="E42" s="17">
        <v>5303251.5600000024</v>
      </c>
      <c r="F42" s="17">
        <f>+SUM(D42:E42)</f>
        <v>36377390.060000025</v>
      </c>
      <c r="G42" s="20"/>
    </row>
    <row r="43" spans="1:7" ht="30" x14ac:dyDescent="0.25">
      <c r="A43" s="19"/>
      <c r="B43" s="15" t="s">
        <v>74</v>
      </c>
      <c r="C43" s="16" t="s">
        <v>75</v>
      </c>
      <c r="D43" s="17">
        <v>1210953.97</v>
      </c>
      <c r="E43" s="17"/>
      <c r="F43" s="17">
        <f>+SUM(D43:E43)</f>
        <v>1210953.97</v>
      </c>
      <c r="G43" s="20"/>
    </row>
    <row r="44" spans="1:7" ht="45" x14ac:dyDescent="0.25">
      <c r="A44" s="19"/>
      <c r="B44" s="15" t="s">
        <v>76</v>
      </c>
      <c r="C44" s="16" t="s">
        <v>77</v>
      </c>
      <c r="D44" s="17">
        <v>2075452.4000000004</v>
      </c>
      <c r="E44" s="17"/>
      <c r="F44" s="17">
        <f>+SUM(D44:E44)</f>
        <v>2075452.4000000004</v>
      </c>
      <c r="G44" s="20"/>
    </row>
    <row r="45" spans="1:7" ht="30" x14ac:dyDescent="0.25">
      <c r="A45" s="19"/>
      <c r="B45" s="15" t="s">
        <v>78</v>
      </c>
      <c r="C45" s="16" t="s">
        <v>79</v>
      </c>
      <c r="D45" s="17">
        <v>450477440.14000028</v>
      </c>
      <c r="E45" s="17">
        <v>372313.86</v>
      </c>
      <c r="F45" s="17">
        <f>+SUM(D45:E45)</f>
        <v>450849754.0000003</v>
      </c>
      <c r="G45" s="20"/>
    </row>
    <row r="46" spans="1:7" ht="45" x14ac:dyDescent="0.25">
      <c r="A46" s="19"/>
      <c r="B46" s="15" t="s">
        <v>80</v>
      </c>
      <c r="C46" s="16" t="s">
        <v>81</v>
      </c>
      <c r="D46" s="17">
        <v>17687832.170000002</v>
      </c>
      <c r="E46" s="17">
        <v>3608152.3699999996</v>
      </c>
      <c r="F46" s="17">
        <f>+SUM(D46:E46)</f>
        <v>21295984.540000003</v>
      </c>
      <c r="G46" s="20"/>
    </row>
    <row r="47" spans="1:7" ht="60" x14ac:dyDescent="0.25">
      <c r="A47" s="19"/>
      <c r="B47" s="15" t="s">
        <v>82</v>
      </c>
      <c r="C47" s="16" t="s">
        <v>83</v>
      </c>
      <c r="D47" s="17">
        <v>3169820.5600000015</v>
      </c>
      <c r="E47" s="17">
        <v>346008.22</v>
      </c>
      <c r="F47" s="17">
        <f>+SUM(D47:E47)</f>
        <v>3515828.7800000012</v>
      </c>
      <c r="G47" s="20"/>
    </row>
    <row r="48" spans="1:7" ht="30" x14ac:dyDescent="0.25">
      <c r="A48" s="19"/>
      <c r="B48" s="15" t="s">
        <v>84</v>
      </c>
      <c r="C48" s="16" t="s">
        <v>85</v>
      </c>
      <c r="D48" s="17">
        <v>4932254.95</v>
      </c>
      <c r="E48" s="17">
        <v>862966.44000000006</v>
      </c>
      <c r="F48" s="17">
        <f>+SUM(D48:E48)</f>
        <v>5795221.3900000006</v>
      </c>
      <c r="G48" s="20"/>
    </row>
    <row r="49" spans="1:7" ht="45" x14ac:dyDescent="0.25">
      <c r="A49" s="19"/>
      <c r="B49" s="15" t="s">
        <v>86</v>
      </c>
      <c r="C49" s="16" t="s">
        <v>87</v>
      </c>
      <c r="D49" s="17">
        <v>4123937.9600000004</v>
      </c>
      <c r="E49" s="17"/>
      <c r="F49" s="17">
        <f>+SUM(D49:E49)</f>
        <v>4123937.9600000004</v>
      </c>
      <c r="G49" s="20"/>
    </row>
    <row r="50" spans="1:7" ht="30" x14ac:dyDescent="0.25">
      <c r="A50" s="19"/>
      <c r="B50" s="15" t="s">
        <v>88</v>
      </c>
      <c r="C50" s="16" t="s">
        <v>89</v>
      </c>
      <c r="D50" s="17">
        <v>18428879.990000006</v>
      </c>
      <c r="E50" s="17">
        <v>3250964.2</v>
      </c>
      <c r="F50" s="17">
        <f>+SUM(D50:E50)</f>
        <v>21679844.190000005</v>
      </c>
      <c r="G50" s="20"/>
    </row>
    <row r="51" spans="1:7" ht="30" x14ac:dyDescent="0.25">
      <c r="A51" s="19"/>
      <c r="B51" s="15" t="s">
        <v>90</v>
      </c>
      <c r="C51" s="16" t="s">
        <v>91</v>
      </c>
      <c r="D51" s="17">
        <v>1245905.3900000004</v>
      </c>
      <c r="E51" s="17"/>
      <c r="F51" s="17">
        <f>+SUM(D51:E51)</f>
        <v>1245905.3900000004</v>
      </c>
      <c r="G51" s="20"/>
    </row>
    <row r="52" spans="1:7" ht="30" x14ac:dyDescent="0.25">
      <c r="A52" s="19"/>
      <c r="B52" s="15" t="s">
        <v>92</v>
      </c>
      <c r="C52" s="16" t="s">
        <v>93</v>
      </c>
      <c r="D52" s="17">
        <v>1592151.56</v>
      </c>
      <c r="E52" s="17"/>
      <c r="F52" s="17">
        <f>+SUM(D52:E52)</f>
        <v>1592151.56</v>
      </c>
      <c r="G52" s="20"/>
    </row>
    <row r="53" spans="1:7" ht="30" x14ac:dyDescent="0.25">
      <c r="A53" s="19"/>
      <c r="B53" s="15" t="s">
        <v>94</v>
      </c>
      <c r="C53" s="16" t="s">
        <v>95</v>
      </c>
      <c r="D53" s="17">
        <v>2246236.5700000003</v>
      </c>
      <c r="E53" s="17">
        <v>61412.810000000005</v>
      </c>
      <c r="F53" s="17">
        <f>+SUM(D53:E53)</f>
        <v>2307649.3800000004</v>
      </c>
      <c r="G53" s="20"/>
    </row>
    <row r="54" spans="1:7" ht="45" x14ac:dyDescent="0.25">
      <c r="A54" s="19"/>
      <c r="B54" s="15" t="s">
        <v>96</v>
      </c>
      <c r="C54" s="16" t="s">
        <v>97</v>
      </c>
      <c r="D54" s="17">
        <v>4088400.17</v>
      </c>
      <c r="E54" s="17">
        <v>601887.65999999992</v>
      </c>
      <c r="F54" s="17">
        <f>+SUM(D54:E54)</f>
        <v>4690287.83</v>
      </c>
      <c r="G54" s="20"/>
    </row>
    <row r="55" spans="1:7" ht="30" x14ac:dyDescent="0.25">
      <c r="A55" s="19"/>
      <c r="B55" s="15" t="s">
        <v>98</v>
      </c>
      <c r="C55" s="16" t="s">
        <v>99</v>
      </c>
      <c r="D55" s="17">
        <v>1103703.73</v>
      </c>
      <c r="E55" s="17"/>
      <c r="F55" s="17">
        <f>+SUM(D55:E55)</f>
        <v>1103703.73</v>
      </c>
      <c r="G55" s="20"/>
    </row>
    <row r="56" spans="1:7" ht="30" x14ac:dyDescent="0.25">
      <c r="A56" s="19"/>
      <c r="B56" s="15" t="s">
        <v>100</v>
      </c>
      <c r="C56" s="16" t="s">
        <v>101</v>
      </c>
      <c r="D56" s="17">
        <v>4669538.799999998</v>
      </c>
      <c r="E56" s="17">
        <v>163343.08000000002</v>
      </c>
      <c r="F56" s="17">
        <f>+SUM(D56:E56)</f>
        <v>4832881.879999998</v>
      </c>
      <c r="G56" s="20"/>
    </row>
    <row r="57" spans="1:7" ht="45" x14ac:dyDescent="0.25">
      <c r="A57" s="19"/>
      <c r="B57" s="15" t="s">
        <v>102</v>
      </c>
      <c r="C57" s="16" t="s">
        <v>103</v>
      </c>
      <c r="D57" s="17">
        <v>3199557.8899999997</v>
      </c>
      <c r="E57" s="17"/>
      <c r="F57" s="17">
        <f>+SUM(D57:E57)</f>
        <v>3199557.8899999997</v>
      </c>
      <c r="G57" s="20"/>
    </row>
    <row r="58" spans="1:7" ht="45" x14ac:dyDescent="0.25">
      <c r="A58" s="19"/>
      <c r="B58" s="15" t="s">
        <v>104</v>
      </c>
      <c r="C58" s="16" t="s">
        <v>105</v>
      </c>
      <c r="D58" s="17">
        <v>3407678.4299999997</v>
      </c>
      <c r="E58" s="17"/>
      <c r="F58" s="17">
        <f>+SUM(D58:E58)</f>
        <v>3407678.4299999997</v>
      </c>
      <c r="G58" s="20"/>
    </row>
    <row r="59" spans="1:7" ht="30" x14ac:dyDescent="0.25">
      <c r="A59" s="19"/>
      <c r="B59" s="15" t="s">
        <v>106</v>
      </c>
      <c r="C59" s="16" t="s">
        <v>107</v>
      </c>
      <c r="D59" s="17">
        <v>42637045.089999989</v>
      </c>
      <c r="E59" s="17">
        <v>2967800.2299999995</v>
      </c>
      <c r="F59" s="17">
        <f>+SUM(D59:E59)</f>
        <v>45604845.319999985</v>
      </c>
      <c r="G59" s="20"/>
    </row>
    <row r="60" spans="1:7" ht="30" x14ac:dyDescent="0.25">
      <c r="A60" s="19"/>
      <c r="B60" s="15" t="s">
        <v>108</v>
      </c>
      <c r="C60" s="16" t="s">
        <v>109</v>
      </c>
      <c r="D60" s="17">
        <v>3225731.2300000004</v>
      </c>
      <c r="E60" s="17"/>
      <c r="F60" s="17">
        <f>+SUM(D60:E60)</f>
        <v>3225731.2300000004</v>
      </c>
      <c r="G60" s="20"/>
    </row>
    <row r="61" spans="1:7" ht="45" x14ac:dyDescent="0.25">
      <c r="A61" s="19"/>
      <c r="B61" s="15" t="s">
        <v>110</v>
      </c>
      <c r="C61" s="16" t="s">
        <v>111</v>
      </c>
      <c r="D61" s="17">
        <v>4962527.1999999993</v>
      </c>
      <c r="E61" s="17">
        <v>106515.37</v>
      </c>
      <c r="F61" s="17">
        <f>+SUM(D61:E61)</f>
        <v>5069042.5699999994</v>
      </c>
      <c r="G61" s="20"/>
    </row>
    <row r="62" spans="1:7" ht="30" x14ac:dyDescent="0.25">
      <c r="A62" s="19"/>
      <c r="B62" s="15" t="s">
        <v>112</v>
      </c>
      <c r="C62" s="16" t="s">
        <v>113</v>
      </c>
      <c r="D62" s="17">
        <v>5723454.6400000006</v>
      </c>
      <c r="E62" s="17"/>
      <c r="F62" s="17">
        <f>+SUM(D62:E62)</f>
        <v>5723454.6400000006</v>
      </c>
      <c r="G62" s="20"/>
    </row>
    <row r="63" spans="1:7" ht="30" x14ac:dyDescent="0.25">
      <c r="A63" s="19"/>
      <c r="B63" s="15" t="s">
        <v>114</v>
      </c>
      <c r="C63" s="16" t="s">
        <v>115</v>
      </c>
      <c r="D63" s="17">
        <v>3306353.25</v>
      </c>
      <c r="E63" s="17"/>
      <c r="F63" s="17">
        <f>+SUM(D63:E63)</f>
        <v>3306353.25</v>
      </c>
      <c r="G63" s="20"/>
    </row>
    <row r="64" spans="1:7" ht="30" x14ac:dyDescent="0.25">
      <c r="A64" s="19"/>
      <c r="B64" s="15" t="s">
        <v>116</v>
      </c>
      <c r="C64" s="16" t="s">
        <v>117</v>
      </c>
      <c r="D64" s="17">
        <v>5052209.0199999996</v>
      </c>
      <c r="E64" s="17"/>
      <c r="F64" s="17">
        <f>+SUM(D64:E64)</f>
        <v>5052209.0199999996</v>
      </c>
      <c r="G64" s="20"/>
    </row>
    <row r="65" spans="1:7" ht="30" x14ac:dyDescent="0.25">
      <c r="A65" s="19"/>
      <c r="B65" s="15" t="s">
        <v>118</v>
      </c>
      <c r="C65" s="16" t="s">
        <v>119</v>
      </c>
      <c r="D65" s="17">
        <v>9196905.4799999986</v>
      </c>
      <c r="E65" s="17"/>
      <c r="F65" s="17">
        <f>+SUM(D65:E65)</f>
        <v>9196905.4799999986</v>
      </c>
      <c r="G65" s="20"/>
    </row>
    <row r="66" spans="1:7" ht="45" x14ac:dyDescent="0.25">
      <c r="A66" s="19"/>
      <c r="B66" s="15" t="s">
        <v>120</v>
      </c>
      <c r="C66" s="16" t="s">
        <v>121</v>
      </c>
      <c r="D66" s="17">
        <v>2345835.2600000002</v>
      </c>
      <c r="E66" s="17">
        <v>-64285.340000000004</v>
      </c>
      <c r="F66" s="17">
        <f>+SUM(D66:E66)</f>
        <v>2281549.9200000004</v>
      </c>
      <c r="G66" s="20"/>
    </row>
    <row r="67" spans="1:7" x14ac:dyDescent="0.25">
      <c r="A67" s="19"/>
      <c r="B67" s="15" t="s">
        <v>122</v>
      </c>
      <c r="C67" s="16" t="s">
        <v>123</v>
      </c>
      <c r="D67" s="17">
        <v>1636966.6599999997</v>
      </c>
      <c r="E67" s="17">
        <v>388163.14</v>
      </c>
      <c r="F67" s="17">
        <f>+SUM(D67:E67)</f>
        <v>2025129.7999999998</v>
      </c>
      <c r="G67" s="20"/>
    </row>
    <row r="68" spans="1:7" ht="45" x14ac:dyDescent="0.25">
      <c r="A68" s="19"/>
      <c r="B68" s="15" t="s">
        <v>124</v>
      </c>
      <c r="C68" s="16" t="s">
        <v>125</v>
      </c>
      <c r="D68" s="17">
        <v>9431206.5999999996</v>
      </c>
      <c r="E68" s="17">
        <v>121818.09</v>
      </c>
      <c r="F68" s="17">
        <f>+SUM(D68:E68)</f>
        <v>9553024.6899999995</v>
      </c>
      <c r="G68" s="20"/>
    </row>
    <row r="69" spans="1:7" ht="30" x14ac:dyDescent="0.25">
      <c r="A69" s="19"/>
      <c r="B69" s="15" t="s">
        <v>126</v>
      </c>
      <c r="C69" s="16" t="s">
        <v>127</v>
      </c>
      <c r="D69" s="17">
        <v>10846938.68</v>
      </c>
      <c r="E69" s="17">
        <v>184495.87000000005</v>
      </c>
      <c r="F69" s="17">
        <f>+SUM(D69:E69)</f>
        <v>11031434.549999999</v>
      </c>
      <c r="G69" s="20"/>
    </row>
    <row r="70" spans="1:7" ht="45" x14ac:dyDescent="0.25">
      <c r="A70" s="19"/>
      <c r="B70" s="15" t="s">
        <v>128</v>
      </c>
      <c r="C70" s="16" t="s">
        <v>129</v>
      </c>
      <c r="D70" s="17">
        <v>1101932.8499999999</v>
      </c>
      <c r="E70" s="17"/>
      <c r="F70" s="17">
        <f>+SUM(D70:E70)</f>
        <v>1101932.8499999999</v>
      </c>
      <c r="G70" s="20"/>
    </row>
    <row r="71" spans="1:7" ht="30" x14ac:dyDescent="0.25">
      <c r="A71" s="19"/>
      <c r="B71" s="15" t="s">
        <v>130</v>
      </c>
      <c r="C71" s="16" t="s">
        <v>131</v>
      </c>
      <c r="D71" s="17">
        <v>16983943.949999999</v>
      </c>
      <c r="E71" s="17"/>
      <c r="F71" s="17">
        <f>+SUM(D71:E71)</f>
        <v>16983943.949999999</v>
      </c>
      <c r="G71" s="20"/>
    </row>
    <row r="72" spans="1:7" ht="30" x14ac:dyDescent="0.25">
      <c r="A72" s="19"/>
      <c r="B72" s="15" t="s">
        <v>132</v>
      </c>
      <c r="C72" s="16" t="s">
        <v>133</v>
      </c>
      <c r="D72" s="17">
        <v>4698105.3100000005</v>
      </c>
      <c r="E72" s="17"/>
      <c r="F72" s="17">
        <f>+SUM(D72:E72)</f>
        <v>4698105.3100000005</v>
      </c>
      <c r="G72" s="20"/>
    </row>
    <row r="73" spans="1:7" ht="30" x14ac:dyDescent="0.25">
      <c r="A73" s="19"/>
      <c r="B73" s="15" t="s">
        <v>134</v>
      </c>
      <c r="C73" s="16" t="s">
        <v>135</v>
      </c>
      <c r="D73" s="17">
        <v>1979703.1999999995</v>
      </c>
      <c r="E73" s="17">
        <v>201948.79</v>
      </c>
      <c r="F73" s="17">
        <f>+SUM(D73:E73)</f>
        <v>2181651.9899999993</v>
      </c>
      <c r="G73" s="20"/>
    </row>
    <row r="74" spans="1:7" ht="45" x14ac:dyDescent="0.25">
      <c r="A74" s="19"/>
      <c r="B74" s="15" t="s">
        <v>136</v>
      </c>
      <c r="C74" s="16" t="s">
        <v>137</v>
      </c>
      <c r="D74" s="17">
        <v>1018548.0200000007</v>
      </c>
      <c r="E74" s="17"/>
      <c r="F74" s="17">
        <f>+SUM(D74:E74)</f>
        <v>1018548.0200000007</v>
      </c>
      <c r="G74" s="20"/>
    </row>
    <row r="75" spans="1:7" ht="45" x14ac:dyDescent="0.25">
      <c r="A75" s="19"/>
      <c r="B75" s="15" t="s">
        <v>138</v>
      </c>
      <c r="C75" s="16" t="s">
        <v>139</v>
      </c>
      <c r="D75" s="17">
        <v>3276308.7800000021</v>
      </c>
      <c r="E75" s="17">
        <v>-26419.1</v>
      </c>
      <c r="F75" s="17">
        <f>+SUM(D75:E75)</f>
        <v>3249889.680000002</v>
      </c>
      <c r="G75" s="20"/>
    </row>
    <row r="76" spans="1:7" ht="30" x14ac:dyDescent="0.25">
      <c r="A76" s="19"/>
      <c r="B76" s="15" t="s">
        <v>140</v>
      </c>
      <c r="C76" s="16" t="s">
        <v>141</v>
      </c>
      <c r="D76" s="17">
        <v>2396619.180000002</v>
      </c>
      <c r="E76" s="17"/>
      <c r="F76" s="17">
        <f>+SUM(D76:E76)</f>
        <v>2396619.180000002</v>
      </c>
      <c r="G76" s="20"/>
    </row>
    <row r="77" spans="1:7" ht="30" x14ac:dyDescent="0.25">
      <c r="A77" s="19"/>
      <c r="B77" s="15" t="s">
        <v>142</v>
      </c>
      <c r="C77" s="16" t="s">
        <v>143</v>
      </c>
      <c r="D77" s="17">
        <v>4833595.8899999987</v>
      </c>
      <c r="E77" s="17"/>
      <c r="F77" s="17">
        <f>+SUM(D77:E77)</f>
        <v>4833595.8899999987</v>
      </c>
      <c r="G77" s="20"/>
    </row>
    <row r="78" spans="1:7" ht="30" x14ac:dyDescent="0.25">
      <c r="A78" s="19"/>
      <c r="B78" s="15" t="s">
        <v>144</v>
      </c>
      <c r="C78" s="16" t="s">
        <v>145</v>
      </c>
      <c r="D78" s="17">
        <v>6977815.3300000001</v>
      </c>
      <c r="E78" s="17"/>
      <c r="F78" s="17">
        <f>+SUM(D78:E78)</f>
        <v>6977815.3300000001</v>
      </c>
      <c r="G78" s="20"/>
    </row>
    <row r="79" spans="1:7" ht="45" x14ac:dyDescent="0.25">
      <c r="A79" s="19"/>
      <c r="B79" s="15" t="s">
        <v>146</v>
      </c>
      <c r="C79" s="16" t="s">
        <v>147</v>
      </c>
      <c r="D79" s="17">
        <v>26213992.769999996</v>
      </c>
      <c r="E79" s="17"/>
      <c r="F79" s="17">
        <f>+SUM(D79:E79)</f>
        <v>26213992.769999996</v>
      </c>
      <c r="G79" s="20"/>
    </row>
    <row r="80" spans="1:7" ht="30" x14ac:dyDescent="0.25">
      <c r="A80" s="19"/>
      <c r="B80" s="15" t="s">
        <v>148</v>
      </c>
      <c r="C80" s="16" t="s">
        <v>149</v>
      </c>
      <c r="D80" s="17">
        <v>1799143.8</v>
      </c>
      <c r="E80" s="17"/>
      <c r="F80" s="17">
        <f>+SUM(D80:E80)</f>
        <v>1799143.8</v>
      </c>
      <c r="G80" s="20"/>
    </row>
    <row r="81" spans="1:7" ht="30" x14ac:dyDescent="0.25">
      <c r="A81" s="19"/>
      <c r="B81" s="15" t="s">
        <v>150</v>
      </c>
      <c r="C81" s="16" t="s">
        <v>151</v>
      </c>
      <c r="D81" s="17">
        <v>1663545.4200000002</v>
      </c>
      <c r="E81" s="17"/>
      <c r="F81" s="17">
        <f>+SUM(D81:E81)</f>
        <v>1663545.4200000002</v>
      </c>
      <c r="G81" s="20"/>
    </row>
    <row r="82" spans="1:7" ht="30" x14ac:dyDescent="0.25">
      <c r="A82" s="19"/>
      <c r="B82" s="15" t="s">
        <v>152</v>
      </c>
      <c r="C82" s="16" t="s">
        <v>153</v>
      </c>
      <c r="D82" s="17">
        <v>3265789.4</v>
      </c>
      <c r="E82" s="17"/>
      <c r="F82" s="17">
        <f>+SUM(D82:E82)</f>
        <v>3265789.4</v>
      </c>
      <c r="G82" s="20"/>
    </row>
    <row r="83" spans="1:7" ht="30" x14ac:dyDescent="0.25">
      <c r="A83" s="21"/>
      <c r="B83" s="15" t="s">
        <v>154</v>
      </c>
      <c r="C83" s="16" t="s">
        <v>155</v>
      </c>
      <c r="D83" s="17">
        <v>4001190.1299999994</v>
      </c>
      <c r="E83" s="17">
        <v>74894.069999999992</v>
      </c>
      <c r="F83" s="17">
        <f>+SUM(D83:E83)</f>
        <v>4076084.1999999993</v>
      </c>
      <c r="G83" s="22"/>
    </row>
    <row r="84" spans="1:7" x14ac:dyDescent="0.25">
      <c r="A84" s="8" t="s">
        <v>156</v>
      </c>
      <c r="B84" s="28"/>
      <c r="C84" s="24"/>
      <c r="D84" s="25"/>
      <c r="E84" s="26"/>
      <c r="F84" s="27"/>
      <c r="G84" s="13">
        <f>SUM(F85:F88)</f>
        <v>25228687.049999993</v>
      </c>
    </row>
    <row r="85" spans="1:7" ht="105" x14ac:dyDescent="0.25">
      <c r="A85" s="14"/>
      <c r="B85" s="15" t="s">
        <v>157</v>
      </c>
      <c r="C85" s="16" t="s">
        <v>158</v>
      </c>
      <c r="D85" s="17">
        <v>4921469.1599999908</v>
      </c>
      <c r="E85" s="17">
        <v>249579.68999999965</v>
      </c>
      <c r="F85" s="17">
        <f>+SUM(D85:E85)</f>
        <v>5171048.8499999903</v>
      </c>
      <c r="G85" s="18"/>
    </row>
    <row r="86" spans="1:7" ht="105" x14ac:dyDescent="0.25">
      <c r="A86" s="19"/>
      <c r="B86" s="15" t="s">
        <v>159</v>
      </c>
      <c r="C86" s="16" t="s">
        <v>160</v>
      </c>
      <c r="D86" s="17">
        <v>7560231.4800000079</v>
      </c>
      <c r="E86" s="17">
        <v>1456931.0299999979</v>
      </c>
      <c r="F86" s="17">
        <f>+SUM(D86:E86)</f>
        <v>9017162.5100000054</v>
      </c>
      <c r="G86" s="20"/>
    </row>
    <row r="87" spans="1:7" ht="60" x14ac:dyDescent="0.25">
      <c r="A87" s="19"/>
      <c r="B87" s="15" t="s">
        <v>161</v>
      </c>
      <c r="C87" s="16" t="s">
        <v>162</v>
      </c>
      <c r="D87" s="17">
        <v>10047869.859999999</v>
      </c>
      <c r="E87" s="17">
        <v>-54405.580000000016</v>
      </c>
      <c r="F87" s="17">
        <f>+SUM(D87:E87)</f>
        <v>9993464.2799999993</v>
      </c>
      <c r="G87" s="20"/>
    </row>
    <row r="88" spans="1:7" ht="75" x14ac:dyDescent="0.25">
      <c r="A88" s="21"/>
      <c r="B88" s="15" t="s">
        <v>163</v>
      </c>
      <c r="C88" s="16" t="s">
        <v>164</v>
      </c>
      <c r="D88" s="17">
        <v>1047011.41</v>
      </c>
      <c r="E88" s="17"/>
      <c r="F88" s="17">
        <f>+SUM(D88:E88)</f>
        <v>1047011.41</v>
      </c>
      <c r="G88" s="22"/>
    </row>
    <row r="89" spans="1:7" x14ac:dyDescent="0.25">
      <c r="A89" s="29" t="s">
        <v>165</v>
      </c>
      <c r="B89" s="23"/>
      <c r="C89" s="24"/>
      <c r="D89" s="25"/>
      <c r="E89" s="26"/>
      <c r="F89" s="27"/>
      <c r="G89" s="30">
        <f>SUM(F90:F95)</f>
        <v>82289337.840000004</v>
      </c>
    </row>
    <row r="90" spans="1:7" ht="90" x14ac:dyDescent="0.25">
      <c r="A90" s="14"/>
      <c r="B90" s="15" t="s">
        <v>166</v>
      </c>
      <c r="C90" s="16" t="s">
        <v>167</v>
      </c>
      <c r="D90" s="17">
        <v>16380022.56000001</v>
      </c>
      <c r="E90" s="17">
        <v>3587673.5099999993</v>
      </c>
      <c r="F90" s="17">
        <f>+SUM(D90:E90)</f>
        <v>19967696.070000008</v>
      </c>
      <c r="G90" s="18"/>
    </row>
    <row r="91" spans="1:7" ht="45" x14ac:dyDescent="0.25">
      <c r="A91" s="19"/>
      <c r="B91" s="15" t="s">
        <v>168</v>
      </c>
      <c r="C91" s="16" t="s">
        <v>169</v>
      </c>
      <c r="D91" s="17">
        <v>19530969.690000005</v>
      </c>
      <c r="E91" s="17">
        <v>5401487.2299999995</v>
      </c>
      <c r="F91" s="17">
        <f>+SUM(D91:E91)</f>
        <v>24932456.920000006</v>
      </c>
      <c r="G91" s="20"/>
    </row>
    <row r="92" spans="1:7" ht="60" x14ac:dyDescent="0.25">
      <c r="A92" s="19"/>
      <c r="B92" s="15" t="s">
        <v>170</v>
      </c>
      <c r="C92" s="16" t="s">
        <v>171</v>
      </c>
      <c r="D92" s="17">
        <v>12795528.210000008</v>
      </c>
      <c r="E92" s="17">
        <v>3884660.5899999961</v>
      </c>
      <c r="F92" s="17">
        <f>+SUM(D92:E92)</f>
        <v>16680188.800000004</v>
      </c>
      <c r="G92" s="20"/>
    </row>
    <row r="93" spans="1:7" ht="90" x14ac:dyDescent="0.25">
      <c r="A93" s="19"/>
      <c r="B93" s="15" t="s">
        <v>172</v>
      </c>
      <c r="C93" s="16" t="s">
        <v>173</v>
      </c>
      <c r="D93" s="17">
        <v>9101083.2599999942</v>
      </c>
      <c r="E93" s="17">
        <v>670419.54</v>
      </c>
      <c r="F93" s="17">
        <f>+SUM(D93:E93)</f>
        <v>9771502.7999999933</v>
      </c>
      <c r="G93" s="20"/>
    </row>
    <row r="94" spans="1:7" ht="30" x14ac:dyDescent="0.25">
      <c r="A94" s="19"/>
      <c r="B94" s="15" t="s">
        <v>174</v>
      </c>
      <c r="C94" s="16" t="s">
        <v>175</v>
      </c>
      <c r="D94" s="17">
        <v>7968510.3799999999</v>
      </c>
      <c r="E94" s="17"/>
      <c r="F94" s="17">
        <f>+SUM(D94:E94)</f>
        <v>7968510.3799999999</v>
      </c>
      <c r="G94" s="20"/>
    </row>
    <row r="95" spans="1:7" ht="30" x14ac:dyDescent="0.25">
      <c r="A95" s="21"/>
      <c r="B95" s="15" t="s">
        <v>176</v>
      </c>
      <c r="C95" s="16" t="s">
        <v>177</v>
      </c>
      <c r="D95" s="17">
        <v>2672253.14</v>
      </c>
      <c r="E95" s="17">
        <v>296729.73</v>
      </c>
      <c r="F95" s="17">
        <f>+SUM(D95:E95)</f>
        <v>2968982.87</v>
      </c>
      <c r="G95" s="22"/>
    </row>
    <row r="96" spans="1:7" x14ac:dyDescent="0.25">
      <c r="A96" s="31" t="s">
        <v>178</v>
      </c>
      <c r="B96" s="32"/>
      <c r="C96" s="33"/>
      <c r="D96" s="25"/>
      <c r="E96" s="34"/>
      <c r="F96" s="35"/>
      <c r="G96" s="30">
        <f>SUM(F97:F150)</f>
        <v>338397176.6500001</v>
      </c>
    </row>
    <row r="97" spans="1:6" ht="105" x14ac:dyDescent="0.25">
      <c r="A97" s="14"/>
      <c r="B97" s="15" t="s">
        <v>179</v>
      </c>
      <c r="C97" s="16" t="s">
        <v>180</v>
      </c>
      <c r="D97" s="17">
        <v>5921675.8400000166</v>
      </c>
      <c r="E97" s="17">
        <v>684316.25999999989</v>
      </c>
      <c r="F97" s="17">
        <f>+SUM(D97:E97)</f>
        <v>6605992.1000000164</v>
      </c>
    </row>
    <row r="98" spans="1:6" ht="60" x14ac:dyDescent="0.25">
      <c r="A98" s="19"/>
      <c r="B98" s="15" t="s">
        <v>181</v>
      </c>
      <c r="C98" s="16" t="s">
        <v>182</v>
      </c>
      <c r="D98" s="17">
        <v>5583690.610000005</v>
      </c>
      <c r="E98" s="17">
        <v>981862.33000000054</v>
      </c>
      <c r="F98" s="17">
        <f>+SUM(D98:E98)</f>
        <v>6565552.9400000051</v>
      </c>
    </row>
    <row r="99" spans="1:6" ht="60" x14ac:dyDescent="0.25">
      <c r="A99" s="19"/>
      <c r="B99" s="15" t="s">
        <v>183</v>
      </c>
      <c r="C99" s="16" t="s">
        <v>184</v>
      </c>
      <c r="D99" s="17">
        <v>8880080.6100000106</v>
      </c>
      <c r="E99" s="17">
        <v>1102665.3</v>
      </c>
      <c r="F99" s="17">
        <f>+SUM(D99:E99)</f>
        <v>9982745.9100000113</v>
      </c>
    </row>
    <row r="100" spans="1:6" ht="90" x14ac:dyDescent="0.25">
      <c r="A100" s="19"/>
      <c r="B100" s="15" t="s">
        <v>185</v>
      </c>
      <c r="C100" s="16" t="s">
        <v>186</v>
      </c>
      <c r="D100" s="17">
        <v>6506813.4499999937</v>
      </c>
      <c r="E100" s="17">
        <v>487298.2699999999</v>
      </c>
      <c r="F100" s="17">
        <f>+SUM(D100:E100)</f>
        <v>6994111.7199999932</v>
      </c>
    </row>
    <row r="101" spans="1:6" ht="60" x14ac:dyDescent="0.25">
      <c r="A101" s="19"/>
      <c r="B101" s="15" t="s">
        <v>187</v>
      </c>
      <c r="C101" s="16" t="s">
        <v>188</v>
      </c>
      <c r="D101" s="17">
        <v>3921799.4700000011</v>
      </c>
      <c r="E101" s="17">
        <v>214566.56000000023</v>
      </c>
      <c r="F101" s="17">
        <f>+SUM(D101:E101)</f>
        <v>4136366.0300000012</v>
      </c>
    </row>
    <row r="102" spans="1:6" ht="30" x14ac:dyDescent="0.25">
      <c r="A102" s="19"/>
      <c r="B102" s="15" t="s">
        <v>189</v>
      </c>
      <c r="C102" s="16" t="s">
        <v>190</v>
      </c>
      <c r="D102" s="17">
        <v>33113900.410000056</v>
      </c>
      <c r="E102" s="17">
        <v>2569779.5500000017</v>
      </c>
      <c r="F102" s="17">
        <f>+SUM(D102:E102)</f>
        <v>35683679.96000006</v>
      </c>
    </row>
    <row r="103" spans="1:6" ht="30" x14ac:dyDescent="0.25">
      <c r="A103" s="19"/>
      <c r="B103" s="15" t="s">
        <v>191</v>
      </c>
      <c r="C103" s="16" t="s">
        <v>192</v>
      </c>
      <c r="D103" s="17">
        <v>16698724.379999917</v>
      </c>
      <c r="E103" s="17">
        <v>830599.66000000038</v>
      </c>
      <c r="F103" s="17">
        <f>+SUM(D103:E103)</f>
        <v>17529324.039999917</v>
      </c>
    </row>
    <row r="104" spans="1:6" ht="45" x14ac:dyDescent="0.25">
      <c r="A104" s="19"/>
      <c r="B104" s="15" t="s">
        <v>193</v>
      </c>
      <c r="C104" s="16" t="s">
        <v>194</v>
      </c>
      <c r="D104" s="17">
        <v>14707123.720000099</v>
      </c>
      <c r="E104" s="17">
        <v>3072246.8100000005</v>
      </c>
      <c r="F104" s="17">
        <f>+SUM(D104:E104)</f>
        <v>17779370.530000098</v>
      </c>
    </row>
    <row r="105" spans="1:6" ht="165" x14ac:dyDescent="0.25">
      <c r="A105" s="19"/>
      <c r="B105" s="15" t="s">
        <v>195</v>
      </c>
      <c r="C105" s="16" t="s">
        <v>196</v>
      </c>
      <c r="D105" s="17">
        <v>3899855.3800000013</v>
      </c>
      <c r="E105" s="17">
        <v>265717.67000000016</v>
      </c>
      <c r="F105" s="17">
        <f>+SUM(D105:E105)</f>
        <v>4165573.0500000017</v>
      </c>
    </row>
    <row r="106" spans="1:6" x14ac:dyDescent="0.25">
      <c r="A106" s="19"/>
      <c r="B106" s="15" t="s">
        <v>197</v>
      </c>
      <c r="C106" s="16" t="s">
        <v>198</v>
      </c>
      <c r="D106" s="17">
        <v>2402932.330000001</v>
      </c>
      <c r="E106" s="17">
        <v>557304.9600000002</v>
      </c>
      <c r="F106" s="17">
        <f>+SUM(D106:E106)</f>
        <v>2960237.290000001</v>
      </c>
    </row>
    <row r="107" spans="1:6" ht="45" x14ac:dyDescent="0.25">
      <c r="A107" s="19"/>
      <c r="B107" s="15" t="s">
        <v>199</v>
      </c>
      <c r="C107" s="16" t="s">
        <v>200</v>
      </c>
      <c r="D107" s="17">
        <v>4946898.3600000478</v>
      </c>
      <c r="E107" s="17"/>
      <c r="F107" s="17">
        <f>+SUM(D107:E107)</f>
        <v>4946898.3600000478</v>
      </c>
    </row>
    <row r="108" spans="1:6" ht="60" x14ac:dyDescent="0.25">
      <c r="A108" s="19"/>
      <c r="B108" s="15" t="s">
        <v>201</v>
      </c>
      <c r="C108" s="16" t="s">
        <v>202</v>
      </c>
      <c r="D108" s="17">
        <v>8221470.9299999857</v>
      </c>
      <c r="E108" s="17"/>
      <c r="F108" s="17">
        <f>+SUM(D108:E108)</f>
        <v>8221470.9299999857</v>
      </c>
    </row>
    <row r="109" spans="1:6" ht="45" x14ac:dyDescent="0.25">
      <c r="A109" s="19"/>
      <c r="B109" s="15" t="s">
        <v>203</v>
      </c>
      <c r="C109" s="16" t="s">
        <v>204</v>
      </c>
      <c r="D109" s="17">
        <v>4120623.5899999989</v>
      </c>
      <c r="E109" s="17">
        <v>112954.24000000002</v>
      </c>
      <c r="F109" s="17">
        <f>+SUM(D109:E109)</f>
        <v>4233577.8299999991</v>
      </c>
    </row>
    <row r="110" spans="1:6" x14ac:dyDescent="0.25">
      <c r="A110" s="19"/>
      <c r="B110" s="15" t="s">
        <v>205</v>
      </c>
      <c r="C110" s="16" t="s">
        <v>206</v>
      </c>
      <c r="D110" s="17">
        <v>1644690.2500000012</v>
      </c>
      <c r="E110" s="17"/>
      <c r="F110" s="17">
        <f>+SUM(D110:E110)</f>
        <v>1644690.2500000012</v>
      </c>
    </row>
    <row r="111" spans="1:6" ht="45" x14ac:dyDescent="0.25">
      <c r="A111" s="19"/>
      <c r="B111" s="15" t="s">
        <v>207</v>
      </c>
      <c r="C111" s="16" t="s">
        <v>208</v>
      </c>
      <c r="D111" s="17">
        <v>8008080.4899999974</v>
      </c>
      <c r="E111" s="17">
        <v>182300.27999999997</v>
      </c>
      <c r="F111" s="17">
        <f>+SUM(D111:E111)</f>
        <v>8190380.7699999977</v>
      </c>
    </row>
    <row r="112" spans="1:6" x14ac:dyDescent="0.25">
      <c r="A112" s="19"/>
      <c r="B112" s="15" t="s">
        <v>209</v>
      </c>
      <c r="C112" s="16" t="s">
        <v>210</v>
      </c>
      <c r="D112" s="17">
        <v>1030150.409999999</v>
      </c>
      <c r="E112" s="17">
        <v>86793.179999999978</v>
      </c>
      <c r="F112" s="17">
        <f>+SUM(D112:E112)</f>
        <v>1116943.5899999989</v>
      </c>
    </row>
    <row r="113" spans="1:6" ht="45" x14ac:dyDescent="0.25">
      <c r="A113" s="19"/>
      <c r="B113" s="15" t="s">
        <v>211</v>
      </c>
      <c r="C113" s="16" t="s">
        <v>212</v>
      </c>
      <c r="D113" s="17">
        <v>7106222.7400000226</v>
      </c>
      <c r="E113" s="17">
        <v>493360.04999999906</v>
      </c>
      <c r="F113" s="17">
        <f>+SUM(D113:E113)</f>
        <v>7599582.7900000215</v>
      </c>
    </row>
    <row r="114" spans="1:6" ht="60" x14ac:dyDescent="0.25">
      <c r="A114" s="19"/>
      <c r="B114" s="15" t="s">
        <v>213</v>
      </c>
      <c r="C114" s="16" t="s">
        <v>214</v>
      </c>
      <c r="D114" s="17">
        <v>5576915.7100000018</v>
      </c>
      <c r="E114" s="17"/>
      <c r="F114" s="17">
        <f>+SUM(D114:E114)</f>
        <v>5576915.7100000018</v>
      </c>
    </row>
    <row r="115" spans="1:6" ht="30" x14ac:dyDescent="0.25">
      <c r="A115" s="19"/>
      <c r="B115" s="15" t="s">
        <v>215</v>
      </c>
      <c r="C115" s="16" t="s">
        <v>216</v>
      </c>
      <c r="D115" s="17">
        <v>12678904.709999986</v>
      </c>
      <c r="E115" s="17">
        <v>1316039.6000000006</v>
      </c>
      <c r="F115" s="17">
        <f>+SUM(D115:E115)</f>
        <v>13994944.309999987</v>
      </c>
    </row>
    <row r="116" spans="1:6" ht="75" x14ac:dyDescent="0.25">
      <c r="A116" s="19"/>
      <c r="B116" s="15" t="s">
        <v>217</v>
      </c>
      <c r="C116" s="16" t="s">
        <v>218</v>
      </c>
      <c r="D116" s="17">
        <v>2788702.7399999993</v>
      </c>
      <c r="E116" s="17">
        <v>328257.05000000016</v>
      </c>
      <c r="F116" s="17">
        <f>+SUM(D116:E116)</f>
        <v>3116959.7899999996</v>
      </c>
    </row>
    <row r="117" spans="1:6" ht="60" x14ac:dyDescent="0.25">
      <c r="A117" s="19"/>
      <c r="B117" s="15" t="s">
        <v>219</v>
      </c>
      <c r="C117" s="16" t="s">
        <v>220</v>
      </c>
      <c r="D117" s="17">
        <v>2248874.2300000014</v>
      </c>
      <c r="E117" s="17">
        <v>215059.18000000002</v>
      </c>
      <c r="F117" s="17">
        <f>+SUM(D117:E117)</f>
        <v>2463933.4100000015</v>
      </c>
    </row>
    <row r="118" spans="1:6" ht="60" x14ac:dyDescent="0.25">
      <c r="A118" s="19"/>
      <c r="B118" s="15" t="s">
        <v>221</v>
      </c>
      <c r="C118" s="16" t="s">
        <v>222</v>
      </c>
      <c r="D118" s="17">
        <v>3089746.6499999994</v>
      </c>
      <c r="E118" s="17">
        <v>79771.460000000006</v>
      </c>
      <c r="F118" s="17">
        <f>+SUM(D118:E118)</f>
        <v>3169518.1099999994</v>
      </c>
    </row>
    <row r="119" spans="1:6" ht="45" x14ac:dyDescent="0.25">
      <c r="A119" s="19"/>
      <c r="B119" s="15" t="s">
        <v>223</v>
      </c>
      <c r="C119" s="16" t="s">
        <v>224</v>
      </c>
      <c r="D119" s="17">
        <v>2706979.36</v>
      </c>
      <c r="E119" s="17">
        <v>282002.05</v>
      </c>
      <c r="F119" s="17">
        <f>+SUM(D119:E119)</f>
        <v>2988981.4099999997</v>
      </c>
    </row>
    <row r="120" spans="1:6" ht="30" x14ac:dyDescent="0.25">
      <c r="A120" s="19"/>
      <c r="B120" s="15" t="s">
        <v>225</v>
      </c>
      <c r="C120" s="16" t="s">
        <v>226</v>
      </c>
      <c r="D120" s="17">
        <v>25358464.409999996</v>
      </c>
      <c r="E120" s="17">
        <v>4479614.99</v>
      </c>
      <c r="F120" s="17">
        <f>+SUM(D120:E120)</f>
        <v>29838079.399999999</v>
      </c>
    </row>
    <row r="121" spans="1:6" ht="30" x14ac:dyDescent="0.25">
      <c r="A121" s="19"/>
      <c r="B121" s="15" t="s">
        <v>227</v>
      </c>
      <c r="C121" s="16" t="s">
        <v>228</v>
      </c>
      <c r="D121" s="17">
        <v>2964276.28</v>
      </c>
      <c r="E121" s="17"/>
      <c r="F121" s="17">
        <f>+SUM(D121:E121)</f>
        <v>2964276.28</v>
      </c>
    </row>
    <row r="122" spans="1:6" ht="30" x14ac:dyDescent="0.25">
      <c r="A122" s="19"/>
      <c r="B122" s="15" t="s">
        <v>229</v>
      </c>
      <c r="C122" s="16" t="s">
        <v>230</v>
      </c>
      <c r="D122" s="17">
        <v>3413954.77</v>
      </c>
      <c r="E122" s="17"/>
      <c r="F122" s="17">
        <f>+SUM(D122:E122)</f>
        <v>3413954.77</v>
      </c>
    </row>
    <row r="123" spans="1:6" ht="60" x14ac:dyDescent="0.25">
      <c r="A123" s="19"/>
      <c r="B123" s="15" t="s">
        <v>231</v>
      </c>
      <c r="C123" s="16" t="s">
        <v>232</v>
      </c>
      <c r="D123" s="17">
        <v>2176355.94</v>
      </c>
      <c r="E123" s="17"/>
      <c r="F123" s="17">
        <f>+SUM(D123:E123)</f>
        <v>2176355.94</v>
      </c>
    </row>
    <row r="124" spans="1:6" ht="255" x14ac:dyDescent="0.25">
      <c r="A124" s="19"/>
      <c r="B124" s="15" t="s">
        <v>233</v>
      </c>
      <c r="C124" s="16" t="s">
        <v>234</v>
      </c>
      <c r="D124" s="17">
        <v>3238518.0600000005</v>
      </c>
      <c r="E124" s="17">
        <v>31087.059999999998</v>
      </c>
      <c r="F124" s="17">
        <f>+SUM(D124:E124)</f>
        <v>3269605.1200000006</v>
      </c>
    </row>
    <row r="125" spans="1:6" ht="90" x14ac:dyDescent="0.25">
      <c r="A125" s="19"/>
      <c r="B125" s="15" t="s">
        <v>235</v>
      </c>
      <c r="C125" s="16" t="s">
        <v>236</v>
      </c>
      <c r="D125" s="17">
        <v>3976470.9800000014</v>
      </c>
      <c r="E125" s="17">
        <v>239178.50000000003</v>
      </c>
      <c r="F125" s="17">
        <f>+SUM(D125:E125)</f>
        <v>4215649.4800000014</v>
      </c>
    </row>
    <row r="126" spans="1:6" ht="150" x14ac:dyDescent="0.25">
      <c r="A126" s="19"/>
      <c r="B126" s="15" t="s">
        <v>237</v>
      </c>
      <c r="C126" s="16" t="s">
        <v>238</v>
      </c>
      <c r="D126" s="17">
        <v>4002409.5399999982</v>
      </c>
      <c r="E126" s="17">
        <v>79343.140000000014</v>
      </c>
      <c r="F126" s="17">
        <f>+SUM(D126:E126)</f>
        <v>4081752.6799999983</v>
      </c>
    </row>
    <row r="127" spans="1:6" ht="30" x14ac:dyDescent="0.25">
      <c r="A127" s="19"/>
      <c r="B127" s="15" t="s">
        <v>239</v>
      </c>
      <c r="C127" s="16" t="s">
        <v>240</v>
      </c>
      <c r="D127" s="17">
        <v>4021550.4300000006</v>
      </c>
      <c r="E127" s="17">
        <v>5969.0700000000006</v>
      </c>
      <c r="F127" s="17">
        <f>+SUM(D127:E127)</f>
        <v>4027519.5000000005</v>
      </c>
    </row>
    <row r="128" spans="1:6" x14ac:dyDescent="0.25">
      <c r="A128" s="19"/>
      <c r="B128" s="15" t="s">
        <v>241</v>
      </c>
      <c r="C128" s="16" t="s">
        <v>242</v>
      </c>
      <c r="D128" s="17">
        <v>1365532.09</v>
      </c>
      <c r="E128" s="17">
        <v>252957.31000000003</v>
      </c>
      <c r="F128" s="17">
        <f>+SUM(D128:E128)</f>
        <v>1618489.4000000001</v>
      </c>
    </row>
    <row r="129" spans="1:6" ht="60" x14ac:dyDescent="0.25">
      <c r="A129" s="19"/>
      <c r="B129" s="15" t="s">
        <v>243</v>
      </c>
      <c r="C129" s="16" t="s">
        <v>244</v>
      </c>
      <c r="D129" s="17">
        <v>997818.62000000034</v>
      </c>
      <c r="E129" s="17">
        <v>127039.53</v>
      </c>
      <c r="F129" s="17">
        <f>+SUM(D129:E129)</f>
        <v>1124858.1500000004</v>
      </c>
    </row>
    <row r="130" spans="1:6" x14ac:dyDescent="0.25">
      <c r="A130" s="19"/>
      <c r="B130" s="15" t="s">
        <v>245</v>
      </c>
      <c r="C130" s="16" t="s">
        <v>246</v>
      </c>
      <c r="D130" s="17">
        <v>1058495.7899999998</v>
      </c>
      <c r="E130" s="17"/>
      <c r="F130" s="17">
        <f>+SUM(D130:E130)</f>
        <v>1058495.7899999998</v>
      </c>
    </row>
    <row r="131" spans="1:6" ht="30" x14ac:dyDescent="0.25">
      <c r="A131" s="19"/>
      <c r="B131" s="15" t="s">
        <v>247</v>
      </c>
      <c r="C131" s="16" t="s">
        <v>248</v>
      </c>
      <c r="D131" s="17">
        <v>2894259.1500000004</v>
      </c>
      <c r="E131" s="17">
        <v>224602.24000000005</v>
      </c>
      <c r="F131" s="17">
        <f>+SUM(D131:E131)</f>
        <v>3118861.3900000006</v>
      </c>
    </row>
    <row r="132" spans="1:6" ht="75" x14ac:dyDescent="0.25">
      <c r="A132" s="19"/>
      <c r="B132" s="15" t="s">
        <v>249</v>
      </c>
      <c r="C132" s="16" t="s">
        <v>250</v>
      </c>
      <c r="D132" s="17">
        <v>1535646.97</v>
      </c>
      <c r="E132" s="17">
        <v>42697.1</v>
      </c>
      <c r="F132" s="17">
        <f>+SUM(D132:E132)</f>
        <v>1578344.07</v>
      </c>
    </row>
    <row r="133" spans="1:6" ht="75" x14ac:dyDescent="0.25">
      <c r="A133" s="19"/>
      <c r="B133" s="15" t="s">
        <v>251</v>
      </c>
      <c r="C133" s="16" t="s">
        <v>252</v>
      </c>
      <c r="D133" s="17">
        <v>1084489.1499999999</v>
      </c>
      <c r="E133" s="17">
        <v>65078.770000000004</v>
      </c>
      <c r="F133" s="17">
        <f>+SUM(D133:E133)</f>
        <v>1149567.92</v>
      </c>
    </row>
    <row r="134" spans="1:6" ht="30" x14ac:dyDescent="0.25">
      <c r="A134" s="19"/>
      <c r="B134" s="15" t="s">
        <v>253</v>
      </c>
      <c r="C134" s="16" t="s">
        <v>254</v>
      </c>
      <c r="D134" s="17">
        <v>9471393.4399999958</v>
      </c>
      <c r="E134" s="17">
        <v>1517550.75</v>
      </c>
      <c r="F134" s="17">
        <f>+SUM(D134:E134)</f>
        <v>10988944.189999996</v>
      </c>
    </row>
    <row r="135" spans="1:6" ht="45" x14ac:dyDescent="0.25">
      <c r="A135" s="19"/>
      <c r="B135" s="15" t="s">
        <v>255</v>
      </c>
      <c r="C135" s="16" t="s">
        <v>256</v>
      </c>
      <c r="D135" s="17">
        <v>2424652.2500000009</v>
      </c>
      <c r="E135" s="17"/>
      <c r="F135" s="17">
        <f>+SUM(D135:E135)</f>
        <v>2424652.2500000009</v>
      </c>
    </row>
    <row r="136" spans="1:6" ht="409.5" x14ac:dyDescent="0.25">
      <c r="A136" s="19"/>
      <c r="B136" s="15" t="s">
        <v>257</v>
      </c>
      <c r="C136" s="16" t="s">
        <v>258</v>
      </c>
      <c r="D136" s="17">
        <v>26218766.559999999</v>
      </c>
      <c r="E136" s="17"/>
      <c r="F136" s="17">
        <f>+SUM(D136:E136)</f>
        <v>26218766.559999999</v>
      </c>
    </row>
    <row r="137" spans="1:6" ht="45" x14ac:dyDescent="0.25">
      <c r="A137" s="19"/>
      <c r="B137" s="15" t="s">
        <v>259</v>
      </c>
      <c r="C137" s="16" t="s">
        <v>260</v>
      </c>
      <c r="D137" s="17">
        <v>8383784.5599999996</v>
      </c>
      <c r="E137" s="17">
        <v>115428.08</v>
      </c>
      <c r="F137" s="17">
        <f>+SUM(D137:E137)</f>
        <v>8499212.6399999987</v>
      </c>
    </row>
    <row r="138" spans="1:6" ht="60" x14ac:dyDescent="0.25">
      <c r="A138" s="19"/>
      <c r="B138" s="15" t="s">
        <v>261</v>
      </c>
      <c r="C138" s="16" t="s">
        <v>262</v>
      </c>
      <c r="D138" s="17">
        <v>8132388.129999999</v>
      </c>
      <c r="E138" s="17">
        <v>85304.770000000019</v>
      </c>
      <c r="F138" s="17">
        <f>+SUM(D138:E138)</f>
        <v>8217692.8999999985</v>
      </c>
    </row>
    <row r="139" spans="1:6" ht="75" x14ac:dyDescent="0.25">
      <c r="A139" s="19"/>
      <c r="B139" s="15" t="s">
        <v>263</v>
      </c>
      <c r="C139" s="16" t="s">
        <v>264</v>
      </c>
      <c r="D139" s="17">
        <v>389941.96000000008</v>
      </c>
      <c r="E139" s="17">
        <v>670535.5199999999</v>
      </c>
      <c r="F139" s="17">
        <f>+SUM(D139:E139)</f>
        <v>1060477.48</v>
      </c>
    </row>
    <row r="140" spans="1:6" x14ac:dyDescent="0.25">
      <c r="A140" s="19"/>
      <c r="B140" s="15" t="s">
        <v>265</v>
      </c>
      <c r="C140" s="16" t="s">
        <v>266</v>
      </c>
      <c r="D140" s="17">
        <v>3649279.1399999997</v>
      </c>
      <c r="E140" s="17">
        <v>62910.28</v>
      </c>
      <c r="F140" s="17">
        <f>+SUM(D140:E140)</f>
        <v>3712189.4199999995</v>
      </c>
    </row>
    <row r="141" spans="1:6" ht="180" x14ac:dyDescent="0.25">
      <c r="A141" s="19"/>
      <c r="B141" s="15" t="s">
        <v>267</v>
      </c>
      <c r="C141" s="16" t="s">
        <v>268</v>
      </c>
      <c r="D141" s="17">
        <v>1054464.6100000003</v>
      </c>
      <c r="E141" s="17">
        <v>22531.919999999998</v>
      </c>
      <c r="F141" s="17">
        <f>+SUM(D141:E141)</f>
        <v>1076996.5300000003</v>
      </c>
    </row>
    <row r="142" spans="1:6" ht="30" x14ac:dyDescent="0.25">
      <c r="A142" s="19"/>
      <c r="B142" s="15" t="s">
        <v>269</v>
      </c>
      <c r="C142" s="16" t="s">
        <v>270</v>
      </c>
      <c r="D142" s="17">
        <v>7623463.7399999984</v>
      </c>
      <c r="E142" s="17">
        <v>2049029.96</v>
      </c>
      <c r="F142" s="17">
        <f>+SUM(D142:E142)</f>
        <v>9672493.6999999993</v>
      </c>
    </row>
    <row r="143" spans="1:6" ht="409.5" x14ac:dyDescent="0.25">
      <c r="A143" s="19"/>
      <c r="B143" s="15" t="s">
        <v>271</v>
      </c>
      <c r="C143" s="16" t="s">
        <v>272</v>
      </c>
      <c r="D143" s="17">
        <v>1281433.21</v>
      </c>
      <c r="E143" s="17"/>
      <c r="F143" s="17">
        <f>+SUM(D143:E143)</f>
        <v>1281433.21</v>
      </c>
    </row>
    <row r="144" spans="1:6" ht="409.5" x14ac:dyDescent="0.25">
      <c r="A144" s="19"/>
      <c r="B144" s="15" t="s">
        <v>273</v>
      </c>
      <c r="C144" s="16" t="s">
        <v>274</v>
      </c>
      <c r="D144" s="17">
        <v>2612387</v>
      </c>
      <c r="E144" s="17">
        <v>70642.760000000009</v>
      </c>
      <c r="F144" s="17">
        <f>+SUM(D144:E144)</f>
        <v>2683029.7599999998</v>
      </c>
    </row>
    <row r="145" spans="1:7" ht="360" x14ac:dyDescent="0.25">
      <c r="A145" s="19"/>
      <c r="B145" s="15" t="s">
        <v>275</v>
      </c>
      <c r="C145" s="16" t="s">
        <v>276</v>
      </c>
      <c r="D145" s="17">
        <v>3353819.86</v>
      </c>
      <c r="E145" s="17"/>
      <c r="F145" s="17">
        <f>+SUM(D145:E145)</f>
        <v>3353819.86</v>
      </c>
    </row>
    <row r="146" spans="1:7" ht="195" x14ac:dyDescent="0.25">
      <c r="A146" s="19"/>
      <c r="B146" s="15" t="s">
        <v>277</v>
      </c>
      <c r="C146" s="16" t="s">
        <v>278</v>
      </c>
      <c r="D146" s="17">
        <v>1053329.6599999997</v>
      </c>
      <c r="E146" s="17"/>
      <c r="F146" s="17">
        <f>+SUM(D146:E146)</f>
        <v>1053329.6599999997</v>
      </c>
    </row>
    <row r="147" spans="1:7" ht="30" x14ac:dyDescent="0.25">
      <c r="A147" s="19"/>
      <c r="B147" s="15" t="s">
        <v>279</v>
      </c>
      <c r="C147" s="16" t="s">
        <v>280</v>
      </c>
      <c r="D147" s="17">
        <v>6580346.320000004</v>
      </c>
      <c r="E147" s="17">
        <v>117277.13</v>
      </c>
      <c r="F147" s="17">
        <f>+SUM(D147:E147)</f>
        <v>6697623.4500000039</v>
      </c>
    </row>
    <row r="148" spans="1:7" ht="409.5" x14ac:dyDescent="0.25">
      <c r="A148" s="19"/>
      <c r="B148" s="15" t="s">
        <v>281</v>
      </c>
      <c r="C148" s="16" t="s">
        <v>282</v>
      </c>
      <c r="D148" s="17">
        <v>4124391.86</v>
      </c>
      <c r="E148" s="17"/>
      <c r="F148" s="17">
        <f>+SUM(D148:E148)</f>
        <v>4124391.86</v>
      </c>
    </row>
    <row r="149" spans="1:7" ht="30" x14ac:dyDescent="0.25">
      <c r="A149" s="19"/>
      <c r="B149" s="15" t="s">
        <v>283</v>
      </c>
      <c r="C149" s="16" t="s">
        <v>284</v>
      </c>
      <c r="D149" s="17">
        <v>2699634.51</v>
      </c>
      <c r="E149" s="17"/>
      <c r="F149" s="17">
        <f>+SUM(D149:E149)</f>
        <v>2699634.51</v>
      </c>
    </row>
    <row r="150" spans="1:7" ht="75" x14ac:dyDescent="0.25">
      <c r="A150" s="21"/>
      <c r="B150" s="15" t="s">
        <v>285</v>
      </c>
      <c r="C150" s="16" t="s">
        <v>286</v>
      </c>
      <c r="D150" s="17">
        <v>1328927.95</v>
      </c>
      <c r="E150" s="17"/>
      <c r="F150" s="17">
        <f>+SUM(D150:E150)</f>
        <v>1328927.95</v>
      </c>
    </row>
    <row r="151" spans="1:7" x14ac:dyDescent="0.25">
      <c r="A151" s="36" t="s">
        <v>287</v>
      </c>
      <c r="B151" s="37"/>
      <c r="C151" s="38"/>
      <c r="D151" s="25"/>
      <c r="E151" s="39"/>
      <c r="F151" s="40"/>
      <c r="G151" s="30">
        <f>+SUM(F152:F153)</f>
        <v>6081327.539999987</v>
      </c>
    </row>
    <row r="152" spans="1:7" ht="60" x14ac:dyDescent="0.25">
      <c r="A152" s="14"/>
      <c r="B152" s="15" t="s">
        <v>288</v>
      </c>
      <c r="C152" s="16" t="s">
        <v>289</v>
      </c>
      <c r="D152" s="41">
        <v>1312207.1999999988</v>
      </c>
      <c r="E152" s="41">
        <v>527.6400000000001</v>
      </c>
      <c r="F152" s="41">
        <f>+SUM(D152:E152)</f>
        <v>1312734.8399999987</v>
      </c>
      <c r="G152" s="18"/>
    </row>
    <row r="153" spans="1:7" ht="30" x14ac:dyDescent="0.25">
      <c r="A153" s="21"/>
      <c r="B153" s="15" t="s">
        <v>290</v>
      </c>
      <c r="C153" s="16" t="s">
        <v>291</v>
      </c>
      <c r="D153" s="41">
        <v>4607378.9599999879</v>
      </c>
      <c r="E153" s="41">
        <v>161213.73999999996</v>
      </c>
      <c r="F153" s="41">
        <f>+SUM(D153:E153)</f>
        <v>4768592.6999999881</v>
      </c>
      <c r="G153" s="22"/>
    </row>
    <row r="154" spans="1:7" ht="15.75" thickBot="1" x14ac:dyDescent="0.3"/>
    <row r="155" spans="1:7" ht="15.75" thickBot="1" x14ac:dyDescent="0.3">
      <c r="C155" s="42" t="s">
        <v>292</v>
      </c>
      <c r="D155" s="43">
        <f>+SUM(D7:D153)</f>
        <v>1463311420.539999</v>
      </c>
      <c r="E155" s="43">
        <f t="shared" ref="E155:G155" si="0">+SUM(E7:E153)</f>
        <v>65455396.850000016</v>
      </c>
      <c r="F155" s="43">
        <f t="shared" si="0"/>
        <v>1528766817.3899992</v>
      </c>
      <c r="G155" s="43">
        <f t="shared" si="0"/>
        <v>1528766817.3899984</v>
      </c>
    </row>
    <row r="156" spans="1:7" ht="15.75" thickBot="1" x14ac:dyDescent="0.3">
      <c r="C156" s="44"/>
      <c r="D156" s="45"/>
      <c r="E156" s="45"/>
      <c r="F156" s="45"/>
      <c r="G156" s="46"/>
    </row>
    <row r="157" spans="1:7" ht="15.75" thickBot="1" x14ac:dyDescent="0.3">
      <c r="C157" s="42" t="s">
        <v>293</v>
      </c>
      <c r="D157" s="43">
        <f>+SUM([1]wp!AC146:AC404)</f>
        <v>37155445.789999962</v>
      </c>
      <c r="E157" s="43">
        <f>+SUM([1]wp!AD146:AD404)</f>
        <v>4979207.83</v>
      </c>
      <c r="F157" s="43">
        <f>+SUM([1]wp!AE146:AE404)</f>
        <v>42134653.61999999</v>
      </c>
      <c r="G157" s="47">
        <f>+F157</f>
        <v>42134653.61999999</v>
      </c>
    </row>
    <row r="158" spans="1:7" ht="15.75" thickBot="1" x14ac:dyDescent="0.3">
      <c r="D158" s="48"/>
      <c r="E158" s="48"/>
      <c r="F158" s="48"/>
      <c r="G158" s="49"/>
    </row>
    <row r="159" spans="1:7" ht="15.75" thickBot="1" x14ac:dyDescent="0.3">
      <c r="C159" s="42" t="s">
        <v>294</v>
      </c>
      <c r="D159" s="43">
        <f>D155+D157</f>
        <v>1500466866.329999</v>
      </c>
      <c r="E159" s="43">
        <f>E155+E157</f>
        <v>70434604.680000022</v>
      </c>
      <c r="F159" s="43">
        <f>F155+F157</f>
        <v>1570901471.009999</v>
      </c>
      <c r="G159" s="50">
        <f>G155+G157</f>
        <v>1570901471.0099983</v>
      </c>
    </row>
    <row r="160" spans="1:7" x14ac:dyDescent="0.25">
      <c r="D160" s="51">
        <f>+[1]wp!AC405</f>
        <v>1500466866.3299994</v>
      </c>
      <c r="E160" s="51">
        <f>+[1]wp!AD405</f>
        <v>70434604.680000067</v>
      </c>
      <c r="F160" s="51">
        <f>+[1]wp!AE405</f>
        <v>1570901471.0100009</v>
      </c>
      <c r="G160" s="51">
        <f>+F160</f>
        <v>1570901471.0100009</v>
      </c>
    </row>
    <row r="161" spans="4:7" x14ac:dyDescent="0.25">
      <c r="D161" s="51">
        <f>+D160-D159</f>
        <v>0</v>
      </c>
      <c r="E161" s="51">
        <f t="shared" ref="E161:G161" si="1">+E160-E159</f>
        <v>0</v>
      </c>
      <c r="F161" s="51">
        <f t="shared" si="1"/>
        <v>1.9073486328125E-6</v>
      </c>
      <c r="G161" s="51">
        <f t="shared" si="1"/>
        <v>2.6226043701171875E-6</v>
      </c>
    </row>
  </sheetData>
  <pageMargins left="1" right="1" top="1" bottom="1" header="0.5" footer="0.3"/>
  <pageSetup scale="62" fitToHeight="0" orientation="portrait" r:id="rId1"/>
  <headerFooter>
    <oddHeader>&amp;RWP RMP-1 2021 Capital Project List Summary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067D57-BE02-48F2-8250-FBF179C01CFE}"/>
</file>

<file path=customXml/itemProps2.xml><?xml version="1.0" encoding="utf-8"?>
<ds:datastoreItem xmlns:ds="http://schemas.openxmlformats.org/officeDocument/2006/customXml" ds:itemID="{AEB1DDB5-ACC4-44F0-AD67-DED957018C60}"/>
</file>

<file path=customXml/itemProps3.xml><?xml version="1.0" encoding="utf-8"?>
<ds:datastoreItem xmlns:ds="http://schemas.openxmlformats.org/officeDocument/2006/customXml" ds:itemID="{E1A46953-BE05-4388-8249-3D83F798ED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summary</vt:lpstr>
      <vt:lpstr>summary!Print_Area</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Gaw, Denise L</dc:creator>
  <cp:lastModifiedBy>Gaw, Denise L</cp:lastModifiedBy>
  <cp:lastPrinted>2024-02-21T17:35:38Z</cp:lastPrinted>
  <dcterms:created xsi:type="dcterms:W3CDTF">2024-02-21T17:34:11Z</dcterms:created>
  <dcterms:modified xsi:type="dcterms:W3CDTF">2024-02-21T17:35:39Z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ies>
</file>